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Razvoj in investicije\Skupna mapa\JAVNA NAROČILA\2026\JN za ZD Kamnik\JN Prenova ambulant\Dokumentacija za objavo JN\"/>
    </mc:Choice>
  </mc:AlternateContent>
  <bookViews>
    <workbookView xWindow="435" yWindow="-135" windowWidth="10440" windowHeight="10065"/>
  </bookViews>
  <sheets>
    <sheet name="rekapitulacija" sheetId="1" r:id="rId1"/>
    <sheet name="Splošni pogoji" sheetId="6" r:id="rId2"/>
    <sheet name="A-Odstranjevalna dela" sheetId="36" r:id="rId3"/>
    <sheet name="A-Zidarska dela" sheetId="37" r:id="rId4"/>
    <sheet name="B-notranja vrata" sheetId="17" r:id="rId5"/>
    <sheet name="B-okna, senčila" sheetId="18" r:id="rId6"/>
    <sheet name="B-mavčnokartonska dela" sheetId="21" r:id="rId7"/>
    <sheet name="B-tlakarska dela" sheetId="23" r:id="rId8"/>
    <sheet name="B-slikopleskarska dela" sheetId="19" r:id="rId9"/>
    <sheet name="B-razna dela" sheetId="39" r:id="rId10"/>
  </sheets>
  <definedNames>
    <definedName name="_GoBack" localSheetId="4">'B-notranja vrata'!#REF!</definedName>
    <definedName name="_xlnm.Print_Area" localSheetId="2">'A-Odstranjevalna dela'!$A$1:$F$29</definedName>
    <definedName name="_xlnm.Print_Area" localSheetId="3">'A-Zidarska dela'!$A$1:$F$17</definedName>
    <definedName name="_xlnm.Print_Area" localSheetId="6">'B-mavčnokartonska dela'!$A$1:$F$14</definedName>
    <definedName name="_xlnm.Print_Area" localSheetId="4">'B-notranja vrata'!$A$4:$F$22</definedName>
    <definedName name="_xlnm.Print_Area" localSheetId="5">'B-okna, senčila'!$A$1:$F$30</definedName>
    <definedName name="_xlnm.Print_Area" localSheetId="9">'B-razna dela'!$A$1:$F$73</definedName>
    <definedName name="_xlnm.Print_Area" localSheetId="8">'B-slikopleskarska dela'!$A$1:$F$35</definedName>
    <definedName name="_xlnm.Print_Area" localSheetId="7">'B-tlakarska dela'!$A$1:$F$24</definedName>
    <definedName name="_xlnm.Print_Area" localSheetId="1">'Splošni pogoji'!$C$1:$C$61</definedName>
    <definedName name="_xlnm.Print_Titles" localSheetId="2">'A-Odstranjevalna dela'!$1:$3</definedName>
    <definedName name="_xlnm.Print_Titles" localSheetId="3">'A-Zidarska dela'!$1:$3</definedName>
    <definedName name="_xlnm.Print_Titles" localSheetId="6">'B-mavčnokartonska dela'!$1:$3</definedName>
    <definedName name="_xlnm.Print_Titles" localSheetId="4">'B-notranja vrata'!$1:$3</definedName>
    <definedName name="_xlnm.Print_Titles" localSheetId="5">'B-okna, senčila'!$1:$3</definedName>
    <definedName name="_xlnm.Print_Titles" localSheetId="9">'B-razna dela'!$1:$3</definedName>
    <definedName name="_xlnm.Print_Titles" localSheetId="8">'B-slikopleskarska dela'!$1:$3</definedName>
    <definedName name="_xlnm.Print_Titles" localSheetId="7">'B-tlakarska dela'!$1:$3</definedName>
    <definedName name="_xlnm.Print_Titles" localSheetId="0">rekapitulacija!$1:$6</definedName>
    <definedName name="top" localSheetId="2">'A-Odstranjevalna dela'!#REF!</definedName>
    <definedName name="top" localSheetId="3">'A-Zidarska dela'!#REF!</definedName>
  </definedNames>
  <calcPr calcId="162913"/>
</workbook>
</file>

<file path=xl/calcChain.xml><?xml version="1.0" encoding="utf-8"?>
<calcChain xmlns="http://schemas.openxmlformats.org/spreadsheetml/2006/main">
  <c r="F67" i="39" l="1"/>
  <c r="F65" i="39"/>
  <c r="F56" i="39"/>
  <c r="F46" i="39"/>
  <c r="F64" i="39"/>
  <c r="F62" i="39"/>
  <c r="F60" i="39"/>
  <c r="F54" i="39"/>
  <c r="F52" i="39"/>
  <c r="F50" i="39"/>
  <c r="F44" i="39"/>
  <c r="F42" i="39"/>
  <c r="F38" i="39"/>
  <c r="F36" i="39"/>
  <c r="F34" i="39"/>
  <c r="F32" i="39"/>
  <c r="F30" i="39"/>
  <c r="F26" i="39"/>
  <c r="F30" i="19"/>
  <c r="F8" i="21"/>
  <c r="F11" i="21" s="1"/>
  <c r="F17" i="23"/>
  <c r="F26" i="19" l="1"/>
  <c r="F15" i="23"/>
  <c r="F13" i="23"/>
  <c r="F18" i="18"/>
  <c r="F19" i="17"/>
  <c r="F15" i="17"/>
  <c r="F11" i="17"/>
  <c r="F15" i="39"/>
  <c r="F51" i="37"/>
  <c r="F59" i="37"/>
  <c r="F57" i="37"/>
  <c r="F49" i="37"/>
  <c r="F102" i="36"/>
  <c r="F104" i="36" s="1"/>
  <c r="F11" i="39"/>
  <c r="F70" i="39" s="1"/>
  <c r="D46" i="1" s="1"/>
  <c r="F24" i="39"/>
  <c r="F96" i="36"/>
  <c r="F98" i="36" s="1"/>
  <c r="F41" i="37"/>
  <c r="F39" i="37"/>
  <c r="F31" i="37"/>
  <c r="F29" i="37"/>
  <c r="F35" i="37" s="1"/>
  <c r="F23" i="37"/>
  <c r="F21" i="37"/>
  <c r="F19" i="37"/>
  <c r="F25" i="37" s="1"/>
  <c r="F43" i="37"/>
  <c r="F33" i="37"/>
  <c r="F13" i="37"/>
  <c r="F11" i="37"/>
  <c r="F9" i="37"/>
  <c r="F90" i="36"/>
  <c r="F84" i="36"/>
  <c r="F82" i="36"/>
  <c r="F80" i="36"/>
  <c r="F78" i="36"/>
  <c r="F76" i="36"/>
  <c r="F74" i="36"/>
  <c r="F69" i="36"/>
  <c r="F63" i="36"/>
  <c r="F61" i="36"/>
  <c r="F59" i="36"/>
  <c r="F57" i="36"/>
  <c r="F55" i="36"/>
  <c r="F53" i="36"/>
  <c r="F47" i="36"/>
  <c r="F41" i="36"/>
  <c r="F39" i="36"/>
  <c r="F37" i="36"/>
  <c r="F35" i="36"/>
  <c r="F33" i="36"/>
  <c r="F31" i="36"/>
  <c r="F19" i="36"/>
  <c r="F17" i="36"/>
  <c r="F15" i="36"/>
  <c r="F13" i="36"/>
  <c r="F11" i="36"/>
  <c r="F25" i="36"/>
  <c r="F9" i="36"/>
  <c r="F45" i="37" l="1"/>
  <c r="F53" i="37"/>
  <c r="F61" i="37"/>
  <c r="F71" i="36"/>
  <c r="F92" i="36"/>
  <c r="F106" i="36" s="1"/>
  <c r="D32" i="1" s="1"/>
  <c r="F49" i="36"/>
  <c r="F15" i="37"/>
  <c r="F27" i="36"/>
  <c r="F63" i="37" l="1"/>
  <c r="D33" i="1" s="1"/>
  <c r="F26" i="18"/>
  <c r="F22" i="18"/>
  <c r="F29" i="18" l="1"/>
  <c r="D42" i="1" s="1"/>
  <c r="F28" i="19" l="1"/>
  <c r="F21" i="23" l="1"/>
  <c r="D44" i="1" s="1"/>
  <c r="D43" i="1"/>
  <c r="F32" i="19"/>
  <c r="D45" i="1" s="1"/>
  <c r="F21" i="17"/>
  <c r="D41" i="1" s="1"/>
  <c r="D48" i="1" l="1"/>
  <c r="D36" i="1"/>
  <c r="D12" i="1" s="1"/>
  <c r="D13" i="1" l="1"/>
  <c r="D50" i="1"/>
  <c r="D14" i="1" s="1"/>
  <c r="D16" i="1" l="1"/>
  <c r="D17" i="1" s="1"/>
  <c r="D19" i="1" s="1"/>
</calcChain>
</file>

<file path=xl/sharedStrings.xml><?xml version="1.0" encoding="utf-8"?>
<sst xmlns="http://schemas.openxmlformats.org/spreadsheetml/2006/main" count="516" uniqueCount="228">
  <si>
    <t xml:space="preserve"> - ostala drobna dela kot pomoč obrtnikom in inštalaterjem</t>
  </si>
  <si>
    <t>Postavka</t>
  </si>
  <si>
    <t>Skupaj</t>
  </si>
  <si>
    <t>Enota</t>
  </si>
  <si>
    <t>Cena</t>
  </si>
  <si>
    <t>Opis</t>
  </si>
  <si>
    <t>mere</t>
  </si>
  <si>
    <t>Količina</t>
  </si>
  <si>
    <t>enotna</t>
  </si>
  <si>
    <t>B.</t>
  </si>
  <si>
    <t>ZAKLJUČNA GRADBENA DELA SKUPAJ:</t>
  </si>
  <si>
    <t>Zidarska pomoč obrtnikom, strojnim instalaterjem in elektro instalaterjem, z delovno silo in gradbenim materialom, obračunana na osnovi vpisa v gradbeni dnevnik:</t>
  </si>
  <si>
    <t xml:space="preserve"> - izdelava manjših utorov in prebojev, s kasnejšo zidarsko obdelavo</t>
  </si>
  <si>
    <t>ur</t>
  </si>
  <si>
    <t>Postav.</t>
  </si>
  <si>
    <t>skupaj</t>
  </si>
  <si>
    <t>Investitor:</t>
  </si>
  <si>
    <t>Objekt:</t>
  </si>
  <si>
    <t>Štev. projekta:</t>
  </si>
  <si>
    <t>Faza projekta:</t>
  </si>
  <si>
    <t>Datum:</t>
  </si>
  <si>
    <t>A.</t>
  </si>
  <si>
    <t>SKUPAJ VREDNOST VSEH DEL:</t>
  </si>
  <si>
    <t>TEHNIČNI POPISI DEL</t>
  </si>
  <si>
    <t>STROŠKOVNA OCENA PO VRSTAH DEL</t>
  </si>
  <si>
    <t>ZIDARSKA DELA</t>
  </si>
  <si>
    <t>DELA IZ MAVČNO KARTONSKIH PLOŠČ</t>
  </si>
  <si>
    <t xml:space="preserve">ZAKLJUČNA GRADBENA DELA </t>
  </si>
  <si>
    <t xml:space="preserve">GRADBENA DELA </t>
  </si>
  <si>
    <t>ZAKLJUČNA GRADBENA DELA</t>
  </si>
  <si>
    <t>GRADBENA DELA</t>
  </si>
  <si>
    <t>REKAPITULACIJA STROŠKOVNE OCENE  VSEH DEL</t>
  </si>
  <si>
    <t>m2</t>
  </si>
  <si>
    <t>m1</t>
  </si>
  <si>
    <t>SLIKOPLESKARSKA DELA</t>
  </si>
  <si>
    <t>Obračun po dejansko porabljenem času in materialu. Ocena ur</t>
  </si>
  <si>
    <t>GRADBENA DELA SKUPAJ:</t>
  </si>
  <si>
    <t>SLIKOPLESKARSKA DELA SKUPAJ:</t>
  </si>
  <si>
    <t xml:space="preserve"> - transport elementov obrtniških in inštalacijskih del do mesta vgradnje ali montaže</t>
  </si>
  <si>
    <t>SPLOŠNI POGOJI ZA IZVAJANJE DEL</t>
  </si>
  <si>
    <t>Pri izvajanju vseh gradbenih in zaključnih gradbenih del se morajo upoštevati veljavni tehnični predpisi in standardi.</t>
  </si>
  <si>
    <t>Tehnološke  risbe za proizvodnjo mora izvajalec del izdelati v skladu s projektno</t>
  </si>
  <si>
    <t>Pri izvajanju del mora izvajalec upoštevati zahteve uporabnika objekta glede nemotenega obratovanja med izvajanjem del.</t>
  </si>
  <si>
    <r>
      <t xml:space="preserve">Nepredvidena dela, ki lahko nastanejo pri izvedbi GI dela zaradi sprememb pri izvedbi in ki niso bile predvidene ( znane) v času projektiranja, ter prilagoditve glede na obstoječe stanje na objektu, se obračunajo na podlagi posredovane ponudbe za spremenjeno delo, z upoštevanjem kalkulativnih elementov osnovne ponudbe, </t>
    </r>
    <r>
      <rPr>
        <b/>
        <sz val="10"/>
        <rFont val="Arial CE"/>
        <charset val="238"/>
      </rPr>
      <t>potrjeno s strani pooblaščenega predstavnika investitorja!</t>
    </r>
  </si>
  <si>
    <t>Izvajalec mora ravnati z odpadki, ki nastanejo pri izvajanju del zaradi gradnje po "Pravilniku</t>
  </si>
  <si>
    <t>o ravnanju z odpadki, ki nastanejo pri gradbenih delih", Ur. L. št. 3/2003 in Ur. L. št 50/2004</t>
  </si>
  <si>
    <t>Enotna cena mora vsebovati:</t>
  </si>
  <si>
    <t>- vsa potrebna pripravljalna in pomožna dela</t>
  </si>
  <si>
    <t>- merjenje na objektu</t>
  </si>
  <si>
    <t>- izdelava tehnoloških risb za proizvodnjo s potrebnimi detajli</t>
  </si>
  <si>
    <t>- vse potrebne izračune vezane na posamezne elemente</t>
  </si>
  <si>
    <t>- usklajevanje z osnovnim načrtom in posvetovanje z odgovornim projektantom</t>
  </si>
  <si>
    <t>- izdelava elementov v delavnici in montaža na objektu</t>
  </si>
  <si>
    <t>- vse potrebno delo do končnega izdelka</t>
  </si>
  <si>
    <t>- ves potreben glavni, pomožni, pritrdilni in vezni material</t>
  </si>
  <si>
    <t>- izdelava vseh potrebnih zaključkov</t>
  </si>
  <si>
    <t>- finalna površinska obdelava po popisu</t>
  </si>
  <si>
    <t>- vse potrebne transporte do mesta vgraditve</t>
  </si>
  <si>
    <t>- popravilo ali zamenjava nekvalitetno izvedenih del</t>
  </si>
  <si>
    <t>- vsa pomožna delovna sredstva kot so odri, lestve, odri podpiranja in slično</t>
  </si>
  <si>
    <t>- preiskus materiala predvidenega za vgrajevanje ter dokazovanje kvalitet z atesti</t>
  </si>
  <si>
    <t>- koordinacija in terminsko usklajevanje del z ostalimi izvajalci del na gradbišču</t>
  </si>
  <si>
    <t>- čiščenje prostorov in odvoz odpadnega materiala na stalno deponijo</t>
  </si>
  <si>
    <t>- plačilo komunalnega prispevka za stalno deponijo odpadnega materiala</t>
  </si>
  <si>
    <t>- vsa potrebna higiensko tehnična preventivna zaščita delavcev na gradbišču</t>
  </si>
  <si>
    <t>- potrebno je upoštevati vso potrebno zaščito transportnih poti, stopnišč in hodnikov po potrebi</t>
  </si>
  <si>
    <t>Vsa dela se obračunavajo po enotnih ponudbenih cenah</t>
  </si>
  <si>
    <t xml:space="preserve">Vsa več izvedena dela ( večje količine del po popisu v predračunu) se obračunavajo </t>
  </si>
  <si>
    <t xml:space="preserve">po enotnih ponudbenih cenah, </t>
  </si>
  <si>
    <t>Vsa  dodatna dela, ki jih v popisu ni se obračunavajo po urah izvedbe in morajo biti</t>
  </si>
  <si>
    <t>predhodno naročena</t>
  </si>
  <si>
    <r>
      <t xml:space="preserve">Poleg opisa postavk in količin je sestavni del popisa tudi </t>
    </r>
    <r>
      <rPr>
        <u/>
        <sz val="10"/>
        <rFont val="Arial CE"/>
        <family val="2"/>
        <charset val="238"/>
      </rPr>
      <t xml:space="preserve">Splošni pogoji za izvajanje del </t>
    </r>
    <r>
      <rPr>
        <sz val="10"/>
        <rFont val="Arial CE"/>
        <family val="2"/>
        <charset val="238"/>
      </rPr>
      <t xml:space="preserve">, ki so priloga temu popisu </t>
    </r>
  </si>
  <si>
    <t>1.00</t>
  </si>
  <si>
    <t>2.00</t>
  </si>
  <si>
    <t>3.00</t>
  </si>
  <si>
    <t>4.00</t>
  </si>
  <si>
    <t>5.00</t>
  </si>
  <si>
    <t>6.00</t>
  </si>
  <si>
    <t>kom</t>
  </si>
  <si>
    <t>Splošni opis:</t>
  </si>
  <si>
    <t>V ceni postavke je upoštevati delovne odre ali lestve.</t>
  </si>
  <si>
    <t>Premaz se lahko izvaja ročno ali strojno. Na končani površini se ne smejo poznati sledovi  čopiča ali valjčka in mora popolnoma prekrivati podlago. Premaz ki se izvaja v več slojih  je naslednji sloj izvesti, ko je predhodni popolnoma suh. Stiki z vrati, okni, stenskimi  oblogami in talnimi obrobami morajo biti izvedeni čisto. Vsi zaključki slikanih površin  morajo biti izvedeni ravno.</t>
  </si>
  <si>
    <t>Podloga na katero se premaz izvaja, mora biti očiščena praha in umazanije kot so olja, rja,  cementna malta in drugo.</t>
  </si>
  <si>
    <t>Osnovni premazi morajo biti taki, da po kvaliteti ustrezajo vrsti podlage in da so primerni  za izbrani finalni premaz.</t>
  </si>
  <si>
    <t>PLESKARSKA DELA</t>
  </si>
  <si>
    <t>Ton barve je po izbiri projektanta. Izvajanje pleskarskih del in ves uporabljeni materiali  morajo po kvaliteti ustrezati standardu JUS U.F2.012. Material mora biti kvaliteten,  pravilno pakiran in pravilno shranjen.</t>
  </si>
  <si>
    <t>IZMERA V POPISU je dejanska površina opleska. Faktor povečanja mora biti zajet v ceni  za enoto</t>
  </si>
  <si>
    <t>RAZNA DELA SKUPAJ:</t>
  </si>
  <si>
    <t>TLAKARSKA DELA</t>
  </si>
  <si>
    <t>TLAKARSKA DELA SKUPAJ:</t>
  </si>
  <si>
    <t>SPLOŠNO:</t>
  </si>
  <si>
    <t>Pred izdelavo finalnih tlakov je potrebno, pregledati kvaliteto izdelanih podlag, jih po potrebi dodatno obdelati in popraviti glede na zahteve za polaganje predvidenih zaključnih del.</t>
  </si>
  <si>
    <t>7.00</t>
  </si>
  <si>
    <t>8.00</t>
  </si>
  <si>
    <t>9.00</t>
  </si>
  <si>
    <t>Projektna dokumentacija in popis tvorijo zaključeno celoto. Morebitna odstopanja med popisi mora ponudnik ( izvajalec) preveriti in uskladiti.</t>
  </si>
  <si>
    <t xml:space="preserve"> - vsi stroški za zagotavljanje varnosti in zdravja pri delu, zlasti stroške za vsa dela, ki izhajajo iz zahtev Varnostnega načrta</t>
  </si>
  <si>
    <t>VRATA SKUPAJ:</t>
  </si>
  <si>
    <t>MAVČNA DELA SKUPAJ:</t>
  </si>
  <si>
    <t>RAZNA DELA</t>
  </si>
  <si>
    <t xml:space="preserve"> + 22% DDV</t>
  </si>
  <si>
    <t>- VSE MERE OKEN IN VRAT SE MORAJO PRED IZDELAVO IN MONTAŽO PREVERITI NA OBJEKTU!</t>
  </si>
  <si>
    <t>NOTRANJA VRATA</t>
  </si>
  <si>
    <t>SPLOŠNE OPOMBE ZA OKNA</t>
  </si>
  <si>
    <t>14.00</t>
  </si>
  <si>
    <t>- V primeru, da v načrtu predlagane rešitve niso v skladu z dobro prakso posamezne izvajalske stroke, zakonodajo ali standrardi, oz. v primeru napak v načrtu, je izvajalec del dolžan projektanta na to opozoriti in v soglasju s projektantom prilagoditi izvedbo. Za izvedbo odgovarjajo izvajalci.</t>
  </si>
  <si>
    <t>OPOMBE:</t>
  </si>
  <si>
    <t>10.00</t>
  </si>
  <si>
    <t>16.00</t>
  </si>
  <si>
    <t>17.00</t>
  </si>
  <si>
    <t>20.00</t>
  </si>
  <si>
    <t>SKUPAJ</t>
  </si>
  <si>
    <t>kpl</t>
  </si>
  <si>
    <t xml:space="preserve">B. </t>
  </si>
  <si>
    <t>ZDRAVSTVENI DOM KAMNIK - PRENOVA ORDINACIJ</t>
  </si>
  <si>
    <t>NOTRANJA OPREMA</t>
  </si>
  <si>
    <t>29 05 2026</t>
  </si>
  <si>
    <t>ODSTRANJEVALNA DELA</t>
  </si>
  <si>
    <t>OKNA IN SENČILA</t>
  </si>
  <si>
    <t>Popis je veljaven le v kombinaciji z vsemi grafičnimi prilogami - risbami, tehničnim poročilom,  shemami oken in vrat</t>
  </si>
  <si>
    <t>Pred pričetkom del je treba vse opise, mere, količine in obdelave kontrolirati ter preveriti dejanske izmere na objektu!!</t>
  </si>
  <si>
    <t>S tem popisom je zajeta izvedba gradbenih, obrtniških del izdelavo notranje opreme za prenovo 5 prostorov (ambulante oz ordinacije) v zdravstvenem domu Kamnik.</t>
  </si>
  <si>
    <t>Pri izvajanju vseh gradbenih zaključnih del in notranje opreme se morajo upoštevati veljavni tehnični predpisi in standardi in upoštevanje predpisov iz varstva pri delu.</t>
  </si>
  <si>
    <t>dokumentacijo.</t>
  </si>
  <si>
    <t>Skrita dela bodo točno določena na objektu tekom izvajanja del.</t>
  </si>
  <si>
    <t xml:space="preserve"> - Sprotno je potrebno kontrolirati vse mere in kote.</t>
  </si>
  <si>
    <t>- vse stroške skladiščenja na objektu</t>
  </si>
  <si>
    <t>PRED IZDELAVO PONUDBE SI MORA PONUDNIK OGLEDATI LOKACIJO IN VSE PROSTORE !</t>
  </si>
  <si>
    <t>Odstranitev obstoječe opreme z odvozom na mesto, ki ga določi investitor. Potreben je ogled opreme.</t>
  </si>
  <si>
    <t>Odstranitev in odvoz na deponijo stropne karnise l=2,0m.</t>
  </si>
  <si>
    <t>Odstranitev in odvoz obstoječega tlaka (PVC) skupaj z zakorožnicami.</t>
  </si>
  <si>
    <t>Odstranitev stenske keramike z odvozom na deponijo.</t>
  </si>
  <si>
    <t>Dolbljenje v obstoječi betonski steni ca. 5x5cm, za izvedbo prestavitev el. instalacij.</t>
  </si>
  <si>
    <t>Dolbljenje v obstoječi opečnisteni ca. 5x5cm, za izvedbo prestavitev el. instalacij.</t>
  </si>
  <si>
    <t>AMBULANTA  MAŠA KERŠNIK LEPOPOLD, DR. DENT. MED.</t>
  </si>
  <si>
    <t>AMBULANTA ANJA LAH, DR. DENT. MED.</t>
  </si>
  <si>
    <t>AMBULANTA BLAŽ DOLENC, DR.MED.SPEC.PED.</t>
  </si>
  <si>
    <t>11.00</t>
  </si>
  <si>
    <t>12.00</t>
  </si>
  <si>
    <t>13.00</t>
  </si>
  <si>
    <t>15.00</t>
  </si>
  <si>
    <t>Finalno čiščenje prostorov po končani gradnji</t>
  </si>
  <si>
    <t>Finalno čiščenje prostora po končani gradnji</t>
  </si>
  <si>
    <t>18.00</t>
  </si>
  <si>
    <t>19.00</t>
  </si>
  <si>
    <t>21.00</t>
  </si>
  <si>
    <t>22.00</t>
  </si>
  <si>
    <t>23.00</t>
  </si>
  <si>
    <t>24.00</t>
  </si>
  <si>
    <t>ODSTRANJEVALNA  DELA  V AMBULANTI  BLAŽ DOLENC SKUPAJ:</t>
  </si>
  <si>
    <t>ODSTRANJEVALNA DELA  V AMBULANTI  ANJA LAH SKUPAJ:</t>
  </si>
  <si>
    <t>ODSTRANJEVALNA DELA  V AMBULANTI KERŠNIK LEOPOLD SKUPAJ:</t>
  </si>
  <si>
    <t>AMBULANTA KATARINA ČUK, DR.DENT.MED.</t>
  </si>
  <si>
    <t>25.00</t>
  </si>
  <si>
    <t>ODSTRANJEVALNA  DELA  V AMBULANTI  KATARINA ČUK SKUPAJ:</t>
  </si>
  <si>
    <t>26.00</t>
  </si>
  <si>
    <t>27.00</t>
  </si>
  <si>
    <t>28.00</t>
  </si>
  <si>
    <t>Zidarska obdelava izdobljenih delov v stenah.</t>
  </si>
  <si>
    <t>Sanacija (krpanje) estriha po odstranitvi tlaka. Ocena.</t>
  </si>
  <si>
    <t>ZIDARSKA DELA  V AMBULANTI KERŠNIK LEOPOLD SKUPAJ:</t>
  </si>
  <si>
    <t>ZIDARSKA DELA  V AMBULANTI  ANJA LAH SKUPAJ:</t>
  </si>
  <si>
    <t>HODNIK 1 IN HODNIK 2</t>
  </si>
  <si>
    <t>29.00</t>
  </si>
  <si>
    <t>Demontaža in pokončanju slikanja sten ponovna montaža radiatorja - HODNIK 1 IN HODNIK 2</t>
  </si>
  <si>
    <t xml:space="preserve"> - lokacija : HODNIK in HODNIK 2</t>
  </si>
  <si>
    <t>Demontaža in po končanu slikanja sten ponovna montaža opreme v čakalnici  (klop, viseče omarice)</t>
  </si>
  <si>
    <t xml:space="preserve"> - lokacija : HODNIK 1 s predprostorom in             HODNIK 2</t>
  </si>
  <si>
    <t>PREDPROSTOR 1 IN PREDPROSTOR 2</t>
  </si>
  <si>
    <t>30.00</t>
  </si>
  <si>
    <t>ODSTRANJEVALNA  DELA HODNIK 1 in 2 SKUPAJ:</t>
  </si>
  <si>
    <t>ODSTRANJEVALNA  DELA PREDPROSTOR 1 in  2 SKUPAJ:</t>
  </si>
  <si>
    <t>ZIDARSKA  DELA HODNIK 1 in 2 SKUPAJ:</t>
  </si>
  <si>
    <t>ZIDARSKA  DELA PREDPROSTOR 1 in  2 SKUPAJ:</t>
  </si>
  <si>
    <t>ZIDARSKA  DELA  V AMBULANTI  BLAŽ DOLENC SKUPAJ:</t>
  </si>
  <si>
    <t>ZIDARSKA  DELA  V AMBULANTI  KATARINA ČUK SKUPAJ:</t>
  </si>
  <si>
    <t>Demontaža oz. iznos opreme zaradi prenove prostora</t>
  </si>
  <si>
    <t xml:space="preserve"> - lokacija : PREDPROSTOR 1 IN PREDPROSTOR 2</t>
  </si>
  <si>
    <t>INSTALACIJSKA DELA</t>
  </si>
  <si>
    <t>HODNIKA IN PREDPROSTORA AMBULANT</t>
  </si>
  <si>
    <t xml:space="preserve">Dobava in montaža stikala in el. priključka za priklop LED traku v regalu na steni. </t>
  </si>
  <si>
    <t xml:space="preserve">Dobava in montaža nvoih vtičnic (po pogledih v načrtu opreme), menjava obstoječih vtičnic in stikal.  Potreben ogled lokacije. </t>
  </si>
  <si>
    <t>Izvedba el. priključka za stenska svetila (po pogledih v načrtu opreme).</t>
  </si>
  <si>
    <t>Prestavitev vodovodnih priključkov za montažo armatur. Glej grafični list št. 3.</t>
  </si>
  <si>
    <t xml:space="preserve">Dobava in montaža novih vtičnic (po pogledih v načrtu opreme), menjava obstoječih vtičnic in stikal.  Potreben ogled lokacije. </t>
  </si>
  <si>
    <t>Manjša prestavitev stenskega medicinskega aparata (po navodilih uporabnika)</t>
  </si>
  <si>
    <t>Prestavitev vodovodnih priključkov za montažo armatur. Glej grafični list št. 4.</t>
  </si>
  <si>
    <t>VRATA V1</t>
  </si>
  <si>
    <t>Dim. 100/205+135</t>
  </si>
  <si>
    <t>VRATA V2</t>
  </si>
  <si>
    <t>Obnova obstoječih vrat (vse materiale, okovje in finalne obdelave ter barvne odtenke uskladiti z že obnovljenimi vrati)
1. menjava oz. izdelava novega vratnega krila:
- finalna obdelava: barvano belo mat RAL 9001 oz. kot obstoječa vrata
- jedro iz iverokala, okvir iz masivnega lesa, finalna obloga HDF plošče
- dvojno tesnenje (tesnilo na podboju in pripiri krila)
- vgrajeno avtomatsko talno tesnilo (giljotina) 
- kljuka inox mat, okroglega preseka z zavihkom proti vratom; ločeni rozeti; kot npr. Tupai REF. 2236 (poenotiti z že obstoječimi)
- ključavnica s kontrolo pristopa (poenotiti z že obstoječimi)
- z investitorjem uskladiti eventuelno izbiro bunk oz. ročajev
2. obnova podboja:
- obstoječe podboje obrusiti
- barvanje podboja z mat barvo v odtenku krila
- montaža dodatnega tesnila na podboj (dvojno tesnenje)</t>
  </si>
  <si>
    <t>Dim. 100/205</t>
  </si>
  <si>
    <t>NOVA ALU ZASTEKLITEV Z VRATI V3</t>
  </si>
  <si>
    <t xml:space="preserve"> - sistem: Schüco AWS/ADS 50 NI (sistem brez prekinjenega termičnega mosta) 
 - barva: prašno mat barvano v odtenku kot ostala obstoječa alu vrata
 - steklo:  prozorno akustično (dvojno kaljeno steklo lepljeno z vmesno akustično folijo)
- zahteva: min. svetli prehod 90 cm
- kljuka inox mat, okroglega preseka z zavihkom proti vratom; ločeni rozeti; kot npr. Tupai REF. 2236 (poenotiti z že obstoječimi)
- ključavnica s kontrolo pristopa (poenotiti z že obstoječimi)
- z investitorjem uskladiti eventuelno izbiro bunk oz. ročajev
- opomba: nad spuščenim stropom izvesti ojačitve oz. podkonstrukcijo za montažo vrat; prostor v medstropovju nad vrati zapreti z mavčnovlaknenimi ploščami in zvočno izolacijo</t>
  </si>
  <si>
    <t>Dim. 197/278</t>
  </si>
  <si>
    <t>OKNA, SENČILA</t>
  </si>
  <si>
    <t xml:space="preserve"> - OKNA ENAKA KOT ŽE IZVEDENA NOVA OKNA</t>
  </si>
  <si>
    <t>V postavkah je upoštevati odstranitev obstoječega okna,  izdelavo, dobavo in montažo vključno z vsemi transporti.</t>
  </si>
  <si>
    <t xml:space="preserve"> - sistem: Schüco AWS 75.SI 
- barva: Prašno mat barvano v enakem odtenku kot že izvedena nova okna
- odpiranje: Kombinirano odpiranje navznoter (krilno in kip); skrito okovje
- steklo: IZO 3-slojno varnostno esg6/16/4/16/esg4; Ug=0,6 W/m2K (TGI distančnik); vsa stekla prozorna
- toplotna prevodnost sistema: Uw=1,0 W/m2K
- posebnosti: trodelno okno z dvema kriloma in sredinskim fiksnim delom; izgled in barva okna kot že izvedena nova okna   
- zahteva: RAL vgradnja
- kljuke: okenska pololiva kot pri že izvedenih novih oknih: okenska Alu kljuka Schüco Standard 23, srebrne barve 
- zunanja polica: tipske iz ekstrudiranega profila s sistemskimi zaključnimi  elementi kot npr. Schüco (v barvi oken); na stiku police in poličnega profila vgrajeno CT tesnilo ali  predkomprimiran tesnilni trak. vsi stiki med fasado in polico izvedeni s predkomprimiranimi trakovi
- notranja polica: oblečena v laminat, postforming z minimalnimi radiji; odtenek laminata prilagojen barvi stene; polica v celotni dolžini prostora (kot parapet zidu)
- zunanja senčila: Zunanje žaluzije C-80 Krpan, barva in izvedba škatle kot obstoječe (delno vgrajeno v fasado, delno vidna maska); pogon z elektromotorjem, upravljanje z daljinskim upravljalnikom z možnostjo pritrditve na steno
</t>
  </si>
  <si>
    <t>dim.: 265/178 cm; parapet=112cm</t>
  </si>
  <si>
    <t xml:space="preserve"> - sistem: Schüco AWS 75.SI 
- barva: Prašno mat barvano v enakem odtenku kot že izvedena nova okna
- odpiranje: Kombinirano odpiranje navznoter (primarno krilo: krilno in kip, sekundarno krilo: krilno); skrito okovje
- steklo: IZO 3-slojno varnostno esg6/16/4/16/vsg4; Ug=0,6 W/m2K (TGI distančnik); vsa stekla prozorna
- toplotna prevodnost sistema: Uw=1,0 W/m2K
- posebnosti: obe krili z dodano sredinsko prečko; izgled in barva okna kot že izvedena nova okna   
- zahteva: RAL vgradnja
- kljuke: okenska pololiva kot pri že izvedenih novih oknih: okenska Alu kljuka Schüco Standard 23, srebrne barve 
- zunanja polica: tipske iz ekstrudiranega profila s sistemskimi zaključnimi  elementi kot npr. Schüco (v barvi oken); na stiku police in poličnega profila vgrajeno CT tesnilo ali  predkomprimiran tesnilni trak. vsi stiki med fasado in polico izvedeni s predkomprimiranimi trakovi
- notranja polica: oblečena v laminat, postforming z minimalnimi radiji; odtenek laminata prilagojen barvi stene
- zunanja senčila: Zunanje žaluzije C-80 Krpan, barva in izvedba škatle kot obstoječe (delno vgrajeno v fasado, delno vidna maska); pogon z elektromotorjem, upravljanje z daljinskim upravljalnikom z možnostjo pritrditve na steno
</t>
  </si>
  <si>
    <t>dim.: 180/178 cm; parapet=95cm</t>
  </si>
  <si>
    <t>ALU okno O2</t>
  </si>
  <si>
    <r>
      <t>ALU okno O1</t>
    </r>
    <r>
      <rPr>
        <sz val="10"/>
        <color rgb="FF000000"/>
        <rFont val="Arial"/>
        <family val="2"/>
        <charset val="238"/>
      </rPr>
      <t xml:space="preserve">  </t>
    </r>
  </si>
  <si>
    <t>ALU okno O3</t>
  </si>
  <si>
    <t>OKNA, SENČILA SKUPAJ</t>
  </si>
  <si>
    <t xml:space="preserve"> - sistem: Schüco AWS 75.SI 
- barva: Prašno mat barvano v enakem odtenku kot že izvedena nova okna
- odpiranje: Kombinirano odpiranje navznoter (primarno krilo: krilno in kip, sekundarno krilo: krilno); skrito okovje
- steklo: IZO 3-slojno varnostno esg6/16/4/16/esg4; Ug=0,6 W/m2K (TGI distančnik); vsa stekla prozorna
- toplotna prevodnost sistema: Uw=1,0 W/m2K
- posebnosti: večdelno okno z dvema kriloma na sredini, fiksnim delom zgoraj ter izoliranim alu polnilom v barvi okvirja spodaj; izgled in barva okna kot že izvedena nova okna   
- zahteva: RAL vgradnja
- kljuke: okenska pololiva kot pri že izvedenih novih oknih: okenska Alu kljuka Schüco Standard 23, srebrne barve 
- zunanja polica: tipska iz ekstrudiranega profila s sistemskimi zaključnimi  elementi kot npr. Schüco (v barvi oken); na stiku police in poličnega profila vgrajeno CT tesnilo ali  predkomprimiran tesnilni trak. vsi stiki med fasado in polico izvedeni s predkomprimiranimi trakovi
- notranja polica: oblečena v laminat, postforming z minimalnimi radiji; odtenek laminata prilagojen barvi stene
- zunanja senčila: Zunanje žaluzije C-80 Krpan, barva in izvedba škatle kot obstoječe (delno vgrajeno v fasado, delno vidna maska); pogon z elektromotorjem, upravljanje z daljinskim upravljalnikom z možnostjo pritrditve na steno
</t>
  </si>
  <si>
    <t xml:space="preserve">dim.: 180/275 cm; parapet=20cm
</t>
  </si>
  <si>
    <t xml:space="preserve">Izvedba samorazlivne izravnalne mase v min. debelini. Izvedba glede na podlago po odstranitvi obstoječega tlaka. </t>
  </si>
  <si>
    <t>V slikopleskarskih delih so zajeta slikanja sten in stropov.</t>
  </si>
  <si>
    <t xml:space="preserve">Dvakratno kitanje-glajenje ometanih sten, po dolbljenju in zidarski obdelavi Obračun po m2. </t>
  </si>
  <si>
    <t>Projektna dokumentacije ne vsebuje načrtov inštalacij. Instalacijska dela so navedena opisno. Ponudnik si mora ogledati lokacijo in glede na opise podati ponudba za ta dela.</t>
  </si>
  <si>
    <t>Razna dodatna in nepredvidena zaključna gradbena dela. Ocena 3% od vrednosti predvidenih GO del. Obračun se bo vršil na podlagi dejansko porabljenaga časa in materiala evidentiranega v gradbenem dnevniku in potrjenega od strani nadzornega organa</t>
  </si>
  <si>
    <t xml:space="preserve"> - Izvajalec mora med izvedbo upoštevati vse načrte ter koordinirati  gradnjo z načrti GO del in notranje opreme</t>
  </si>
  <si>
    <t xml:space="preserve"> - ambulatne, predprostora, hodnika</t>
  </si>
  <si>
    <t>Dobava in polaganje novega tlaka : PVC tip kot npr. Gerflor -Brazilia barva 8386.</t>
  </si>
  <si>
    <t>Izdelava stenskih zaokoržnic z enakim materialom kot tlak.</t>
  </si>
  <si>
    <t>Izdelava suhomontažne stene v medstropovju nad vrati V3. Skupaj z vmesno izolacijo 5cm. Upoštevati tipsko podkonstrukcijo za montažo GK plošč. Skupaj z vsem potrebnim priotrdilnim materialom. V ceni upoštevati demontažo in po izvedbi stene montažo obstoječih rastrskih stropnih plošč 60x60 - v potrebnem obsegu.</t>
  </si>
  <si>
    <t>Dvakratno slikanje notranjih sten do višine 150cm s pokrivno notranjo pralno barvo mat kot npr: JUPOL GOLD supreme ali HELOS SPECTRA Premium. Upoštevati pripravo podlage za oprijem nove barve. Obračun po m2</t>
  </si>
  <si>
    <t>Dvakratno slikanje notranjih sten in stropov z disperzijsko barvo kot npr: JUPOL GOLD ali HELIOS SPECTRA. Upoštevati pripravo podlage za oprijem nove barve.  Obračun po m2</t>
  </si>
  <si>
    <t>Tip stikal in vtičnic kot. TEM MODUL THIN</t>
  </si>
  <si>
    <t>Dobava in montaža stenske enoročna kromirana armatura z vrtljivim izlivom in ročico primerno za upravljanje s komolcem kot npr.: Daniel Leva clinica OC609T (Vistra d.o.o.); dolžino izliva prilagoditi umivalniku in globini pulta!</t>
  </si>
  <si>
    <t>Dobava in montaža pultne enoročna kromirana armatura z ročico primerno za upravljanje s komolcem kot npr.: Daniel Leva clinica OC607X (Vistra d.o.o.)</t>
  </si>
  <si>
    <t>ODSTRANJEVALNA DELA SKUPAJ</t>
  </si>
  <si>
    <t>ZIDARSKA DELA SKUPAJ</t>
  </si>
  <si>
    <t>NEPREDVIDENA  DELA</t>
  </si>
  <si>
    <t>C.</t>
  </si>
  <si>
    <t>NEPREDVIDENA DELA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</si>
</sst>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\ [$€-1]"/>
    <numFmt numFmtId="165" formatCode="_(* #,##0.00_);_(* \(#,##0.00\);_(* &quot;-&quot;??_);_(@_)"/>
    <numFmt numFmtId="166" formatCode="_(* #,##0.00_);_(* \(#,##0.00\);_(* \-??_);_(@_)"/>
    <numFmt numFmtId="167" formatCode="_-* #,##0.00\ &quot;SIT&quot;_-;\-* #,##0.00\ &quot;SIT&quot;_-;_-* &quot;-&quot;??\ &quot;SIT&quot;_-;_-@_-"/>
    <numFmt numFmtId="168" formatCode="_-* #,##0.00&quot; SIT&quot;_-;\-* #,##0.00&quot; SIT&quot;_-;_-* \-??&quot; SIT&quot;_-;_-@_-"/>
    <numFmt numFmtId="169" formatCode="_-* #,##0.00\ [$€-1]_-;\-* #,##0.00\ [$€-1]_-;_-* \-??\ [$€-1]_-"/>
    <numFmt numFmtId="170" formatCode="_-* #,##0.00\ _S_I_T_-;\-* #,##0.00\ _S_I_T_-;_-* &quot;-&quot;??\ _S_I_T_-;_-@_-"/>
  </numFmts>
  <fonts count="69">
    <font>
      <sz val="10"/>
      <name val="Arial CE"/>
      <charset val="238"/>
    </font>
    <font>
      <sz val="10"/>
      <name val="Arial CE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b/>
      <sz val="16"/>
      <name val="Arial CE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1"/>
      <name val="Arial"/>
      <family val="2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Helv"/>
    </font>
    <font>
      <b/>
      <sz val="14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name val="Arial CE"/>
    </font>
    <font>
      <sz val="10"/>
      <name val="SL Dutch"/>
    </font>
    <font>
      <sz val="11"/>
      <color theme="0"/>
      <name val="Calibri"/>
      <family val="2"/>
      <charset val="238"/>
      <scheme val="minor"/>
    </font>
    <font>
      <sz val="12"/>
      <name val="Arial CE"/>
      <charset val="238"/>
    </font>
    <font>
      <sz val="9"/>
      <name val="Futura Prins"/>
      <charset val="238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1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name val="Futura Prins"/>
      <charset val="238"/>
    </font>
    <font>
      <i/>
      <sz val="11"/>
      <color indexed="23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.45"/>
      <color indexed="12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1"/>
      <color indexed="2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name val="Arial Narrow"/>
      <family val="2"/>
      <charset val="238"/>
    </font>
    <font>
      <sz val="10"/>
      <name val="Arial CE"/>
      <charset val="134"/>
    </font>
    <font>
      <sz val="12"/>
      <name val="OfficinaSans"/>
      <charset val="134"/>
    </font>
    <font>
      <sz val="11"/>
      <name val="Times New Roman"/>
      <family val="1"/>
      <charset val="238"/>
    </font>
    <font>
      <sz val="11"/>
      <name val="Futura Prins"/>
      <charset val="238"/>
    </font>
    <font>
      <sz val="10"/>
      <name val="Courier"/>
      <family val="3"/>
    </font>
    <font>
      <sz val="12"/>
      <name val="Arial CE"/>
      <family val="2"/>
      <charset val="238"/>
    </font>
    <font>
      <b/>
      <sz val="18"/>
      <color indexed="56"/>
      <name val="Cambria"/>
      <family val="2"/>
      <charset val="238"/>
    </font>
    <font>
      <u/>
      <sz val="10"/>
      <color indexed="36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</font>
    <font>
      <sz val="11"/>
      <name val="Arial"/>
      <family val="2"/>
    </font>
    <font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.5"/>
      <name val="Arial Narrow"/>
      <family val="2"/>
      <charset val="238"/>
    </font>
    <font>
      <sz val="11.5"/>
      <name val="Arial Narrow"/>
      <family val="2"/>
      <charset val="238"/>
    </font>
    <font>
      <b/>
      <u/>
      <sz val="10"/>
      <name val="Arial CE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16">
    <xf numFmtId="0" fontId="0" fillId="0" borderId="0"/>
    <xf numFmtId="0" fontId="2" fillId="0" borderId="0">
      <protection locked="0"/>
    </xf>
    <xf numFmtId="1" fontId="2" fillId="0" borderId="0"/>
    <xf numFmtId="1" fontId="2" fillId="0" borderId="0"/>
    <xf numFmtId="1" fontId="2" fillId="0" borderId="0"/>
    <xf numFmtId="1" fontId="2" fillId="0" borderId="0"/>
    <xf numFmtId="0" fontId="26" fillId="0" borderId="0"/>
    <xf numFmtId="0" fontId="1" fillId="0" borderId="0" applyNumberFormat="0" applyFill="0" applyBorder="0">
      <protection locked="0"/>
    </xf>
    <xf numFmtId="0" fontId="32" fillId="15" borderId="0" applyNumberFormat="0" applyBorder="0" applyAlignment="0" applyProtection="0"/>
    <xf numFmtId="0" fontId="39" fillId="0" borderId="0" applyNumberFormat="0" applyProtection="0">
      <alignment horizontal="right" vertical="top"/>
    </xf>
    <xf numFmtId="0" fontId="1" fillId="0" borderId="0"/>
    <xf numFmtId="0" fontId="32" fillId="9" borderId="0" applyNumberFormat="0" applyBorder="0" applyAlignment="0" applyProtection="0"/>
    <xf numFmtId="0" fontId="33" fillId="0" borderId="34" applyNumberFormat="0" applyFill="0" applyAlignment="0" applyProtection="0"/>
    <xf numFmtId="170" fontId="3" fillId="0" borderId="0" applyFont="0" applyFill="0" applyBorder="0" applyAlignment="0" applyProtection="0"/>
    <xf numFmtId="0" fontId="30" fillId="22" borderId="0" applyNumberFormat="0" applyBorder="0" applyAlignment="0" applyProtection="0"/>
    <xf numFmtId="0" fontId="32" fillId="3" borderId="0" applyNumberFormat="0" applyBorder="0" applyAlignment="0" applyProtection="0"/>
    <xf numFmtId="0" fontId="32" fillId="9" borderId="0" applyNumberFormat="0" applyBorder="0" applyAlignment="0" applyProtection="0"/>
    <xf numFmtId="0" fontId="27" fillId="13" borderId="0" applyNumberFormat="0" applyBorder="0" applyAlignment="0" applyProtection="0"/>
    <xf numFmtId="0" fontId="30" fillId="19" borderId="0" applyNumberFormat="0" applyBorder="0" applyAlignment="0" applyProtection="0"/>
    <xf numFmtId="0" fontId="1" fillId="0" borderId="0"/>
    <xf numFmtId="0" fontId="3" fillId="0" borderId="0"/>
    <xf numFmtId="0" fontId="32" fillId="7" borderId="0" applyNumberFormat="0" applyBorder="0" applyAlignment="0" applyProtection="0"/>
    <xf numFmtId="0" fontId="32" fillId="5" borderId="0" applyNumberFormat="0" applyBorder="0" applyAlignment="0" applyProtection="0"/>
    <xf numFmtId="0" fontId="30" fillId="18" borderId="0" applyNumberFormat="0" applyBorder="0" applyAlignment="0" applyProtection="0"/>
    <xf numFmtId="0" fontId="32" fillId="21" borderId="0" applyNumberFormat="0" applyBorder="0" applyAlignment="0" applyProtection="0"/>
    <xf numFmtId="0" fontId="32" fillId="14" borderId="0" applyNumberFormat="0" applyBorder="0" applyAlignment="0" applyProtection="0"/>
    <xf numFmtId="0" fontId="1" fillId="12" borderId="38" applyNumberFormat="0" applyFont="0" applyAlignment="0" applyProtection="0"/>
    <xf numFmtId="0" fontId="32" fillId="16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3" borderId="0" applyNumberFormat="0" applyBorder="0" applyAlignment="0" applyProtection="0"/>
    <xf numFmtId="0" fontId="30" fillId="17" borderId="0" applyNumberFormat="0" applyBorder="0" applyAlignment="0" applyProtection="0"/>
    <xf numFmtId="168" fontId="1" fillId="0" borderId="0" applyFill="0" applyBorder="0" applyAlignment="0" applyProtection="0"/>
    <xf numFmtId="0" fontId="30" fillId="6" borderId="0" applyNumberFormat="0" applyBorder="0" applyAlignment="0" applyProtection="0"/>
    <xf numFmtId="166" fontId="1" fillId="0" borderId="0" applyFill="0" applyBorder="0" applyAlignment="0" applyProtection="0"/>
    <xf numFmtId="0" fontId="44" fillId="16" borderId="0" applyNumberFormat="0" applyBorder="0" applyAlignment="0" applyProtection="0"/>
    <xf numFmtId="0" fontId="29" fillId="0" borderId="32" applyAlignment="0"/>
    <xf numFmtId="0" fontId="29" fillId="0" borderId="32" applyAlignment="0"/>
    <xf numFmtId="0" fontId="29" fillId="0" borderId="42" applyAlignment="0"/>
    <xf numFmtId="0" fontId="29" fillId="0" borderId="32">
      <alignment vertical="top" wrapText="1"/>
    </xf>
    <xf numFmtId="0" fontId="43" fillId="0" borderId="0" applyNumberFormat="0" applyFill="0" applyBorder="0" applyAlignment="0" applyProtection="0"/>
    <xf numFmtId="0" fontId="28" fillId="0" borderId="0" applyFill="0" applyBorder="0" applyAlignment="0" applyProtection="0"/>
    <xf numFmtId="0" fontId="30" fillId="19" borderId="0" applyNumberFormat="0" applyBorder="0" applyAlignment="0" applyProtection="0"/>
    <xf numFmtId="0" fontId="28" fillId="0" borderId="0" applyFill="0" applyBorder="0" applyAlignment="0" applyProtection="0"/>
    <xf numFmtId="169" fontId="28" fillId="0" borderId="0" applyFill="0" applyBorder="0" applyAlignment="0" applyProtection="0"/>
    <xf numFmtId="0" fontId="32" fillId="0" borderId="0"/>
    <xf numFmtId="0" fontId="40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7" fillId="4" borderId="37" applyNumberFormat="0" applyAlignment="0" applyProtection="0"/>
    <xf numFmtId="0" fontId="31" fillId="0" borderId="33" applyNumberFormat="0" applyFill="0" applyAlignment="0" applyProtection="0"/>
    <xf numFmtId="0" fontId="34" fillId="0" borderId="35" applyNumberFormat="0" applyFill="0" applyAlignment="0" applyProtection="0"/>
    <xf numFmtId="0" fontId="35" fillId="0" borderId="36" applyNumberFormat="0" applyFill="0" applyAlignment="0" applyProtection="0"/>
    <xf numFmtId="0" fontId="35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47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6" fillId="2" borderId="0" applyNumberFormat="0" applyBorder="0" applyAlignment="0" applyProtection="0"/>
    <xf numFmtId="0" fontId="3" fillId="0" borderId="0"/>
    <xf numFmtId="0" fontId="50" fillId="0" borderId="0"/>
    <xf numFmtId="4" fontId="51" fillId="0" borderId="0">
      <alignment vertical="top"/>
    </xf>
    <xf numFmtId="0" fontId="1" fillId="0" borderId="0"/>
    <xf numFmtId="0" fontId="53" fillId="0" borderId="0"/>
    <xf numFmtId="0" fontId="22" fillId="0" borderId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12" borderId="38" applyNumberFormat="0" applyFont="0" applyAlignment="0" applyProtection="0"/>
    <xf numFmtId="0" fontId="40" fillId="0" borderId="0" applyNumberFormat="0" applyFill="0" applyBorder="0" applyAlignment="0" applyProtection="0"/>
    <xf numFmtId="0" fontId="54" fillId="0" borderId="0" applyFill="0">
      <alignment vertical="top" wrapText="1"/>
    </xf>
    <xf numFmtId="0" fontId="30" fillId="24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42" fillId="20" borderId="40" applyNumberFormat="0" applyAlignment="0" applyProtection="0"/>
    <xf numFmtId="49" fontId="55" fillId="25" borderId="43">
      <alignment horizontal="center" vertical="top" wrapText="1"/>
    </xf>
    <xf numFmtId="167" fontId="3" fillId="0" borderId="0" applyFont="0" applyFill="0" applyBorder="0" applyAlignment="0" applyProtection="0"/>
    <xf numFmtId="0" fontId="38" fillId="4" borderId="39" applyNumberFormat="0" applyAlignment="0" applyProtection="0"/>
    <xf numFmtId="0" fontId="48" fillId="14" borderId="0" applyNumberFormat="0" applyBorder="0" applyAlignment="0" applyProtection="0"/>
    <xf numFmtId="0" fontId="22" fillId="0" borderId="0"/>
    <xf numFmtId="165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1" fillId="15" borderId="39" applyNumberFormat="0" applyAlignment="0" applyProtection="0"/>
    <xf numFmtId="0" fontId="49" fillId="0" borderId="41" applyNumberFormat="0" applyFill="0" applyAlignment="0" applyProtection="0"/>
    <xf numFmtId="0" fontId="29" fillId="0" borderId="49" applyAlignment="0"/>
    <xf numFmtId="0" fontId="29" fillId="0" borderId="48" applyAlignment="0"/>
    <xf numFmtId="0" fontId="29" fillId="0" borderId="48" applyAlignment="0"/>
    <xf numFmtId="0" fontId="29" fillId="0" borderId="46" applyAlignment="0"/>
    <xf numFmtId="0" fontId="29" fillId="0" borderId="46" applyAlignment="0"/>
    <xf numFmtId="0" fontId="29" fillId="0" borderId="47" applyAlignment="0"/>
    <xf numFmtId="0" fontId="29" fillId="0" borderId="50" applyAlignment="0"/>
    <xf numFmtId="0" fontId="29" fillId="0" borderId="50" applyAlignment="0"/>
    <xf numFmtId="0" fontId="29" fillId="0" borderId="51" applyAlignment="0"/>
    <xf numFmtId="0" fontId="1" fillId="0" borderId="0" applyNumberFormat="0" applyFill="0" applyBorder="0">
      <protection locked="0"/>
    </xf>
    <xf numFmtId="0" fontId="1" fillId="0" borderId="0" applyNumberFormat="0" applyFill="0" applyBorder="0">
      <protection locked="0"/>
    </xf>
    <xf numFmtId="0" fontId="1" fillId="0" borderId="0" applyNumberFormat="0" applyFill="0" applyBorder="0">
      <protection locked="0"/>
    </xf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9" fontId="56" fillId="0" borderId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8" fontId="6" fillId="0" borderId="0" applyFill="0" applyBorder="0" applyAlignment="0" applyProtection="0"/>
    <xf numFmtId="0" fontId="29" fillId="0" borderId="55" applyAlignment="0"/>
    <xf numFmtId="0" fontId="29" fillId="0" borderId="55" applyAlignment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34" fillId="0" borderId="35" applyNumberFormat="0" applyFill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>
      <protection locked="0"/>
    </xf>
    <xf numFmtId="0" fontId="6" fillId="0" borderId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29" borderId="0" applyNumberFormat="0" applyBorder="0" applyAlignment="0" applyProtection="0"/>
    <xf numFmtId="0" fontId="32" fillId="32" borderId="0" applyNumberFormat="0" applyBorder="0" applyAlignment="0" applyProtection="0"/>
    <xf numFmtId="0" fontId="32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3" borderId="0" applyNumberFormat="0" applyBorder="0" applyAlignment="0" applyProtection="0"/>
    <xf numFmtId="0" fontId="48" fillId="27" borderId="0" applyNumberFormat="0" applyBorder="0" applyAlignment="0" applyProtection="0"/>
    <xf numFmtId="0" fontId="38" fillId="44" borderId="39" applyNumberFormat="0" applyAlignment="0" applyProtection="0"/>
    <xf numFmtId="0" fontId="42" fillId="45" borderId="40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44" fillId="28" borderId="0" applyNumberFormat="0" applyBorder="0" applyAlignment="0" applyProtection="0"/>
    <xf numFmtId="0" fontId="31" fillId="0" borderId="33" applyNumberFormat="0" applyFill="0" applyAlignment="0" applyProtection="0"/>
    <xf numFmtId="0" fontId="35" fillId="0" borderId="36" applyNumberFormat="0" applyFill="0" applyAlignment="0" applyProtection="0"/>
    <xf numFmtId="0" fontId="35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1" fillId="31" borderId="39" applyNumberFormat="0" applyAlignment="0" applyProtection="0"/>
    <xf numFmtId="0" fontId="33" fillId="0" borderId="34" applyNumberFormat="0" applyFill="0" applyAlignment="0" applyProtection="0"/>
    <xf numFmtId="0" fontId="46" fillId="46" borderId="0" applyNumberFormat="0" applyBorder="0" applyAlignment="0" applyProtection="0"/>
    <xf numFmtId="0" fontId="32" fillId="47" borderId="38" applyNumberFormat="0" applyFont="0" applyAlignment="0" applyProtection="0"/>
    <xf numFmtId="9" fontId="4" fillId="0" borderId="0" applyFont="0" applyFill="0" applyBorder="0" applyAlignment="0" applyProtection="0"/>
    <xf numFmtId="0" fontId="32" fillId="47" borderId="38" applyNumberFormat="0" applyFont="0" applyAlignment="0" applyProtection="0"/>
    <xf numFmtId="0" fontId="37" fillId="44" borderId="37" applyNumberFormat="0" applyAlignment="0" applyProtection="0"/>
    <xf numFmtId="0" fontId="58" fillId="0" borderId="0" applyNumberFormat="0" applyFill="0" applyBorder="0" applyAlignment="0" applyProtection="0"/>
    <xf numFmtId="0" fontId="49" fillId="0" borderId="41" applyNumberFormat="0" applyFill="0" applyAlignment="0" applyProtection="0"/>
    <xf numFmtId="167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61" fillId="0" borderId="0"/>
    <xf numFmtId="0" fontId="29" fillId="0" borderId="56" applyAlignment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29" borderId="0" applyNumberFormat="0" applyBorder="0" applyAlignment="0" applyProtection="0"/>
    <xf numFmtId="0" fontId="32" fillId="32" borderId="0" applyNumberFormat="0" applyBorder="0" applyAlignment="0" applyProtection="0"/>
    <xf numFmtId="0" fontId="32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44" fillId="28" borderId="0" applyNumberFormat="0" applyBorder="0" applyAlignment="0" applyProtection="0"/>
    <xf numFmtId="0" fontId="37" fillId="44" borderId="37" applyNumberFormat="0" applyAlignment="0" applyProtection="0"/>
    <xf numFmtId="0" fontId="46" fillId="46" borderId="0" applyNumberFormat="0" applyBorder="0" applyAlignment="0" applyProtection="0"/>
    <xf numFmtId="0" fontId="1" fillId="47" borderId="38" applyNumberFormat="0" applyFont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3" borderId="0" applyNumberFormat="0" applyBorder="0" applyAlignment="0" applyProtection="0"/>
    <xf numFmtId="0" fontId="42" fillId="45" borderId="40" applyNumberFormat="0" applyAlignment="0" applyProtection="0"/>
    <xf numFmtId="0" fontId="38" fillId="44" borderId="39" applyNumberFormat="0" applyAlignment="0" applyProtection="0"/>
    <xf numFmtId="0" fontId="48" fillId="27" borderId="0" applyNumberFormat="0" applyBorder="0" applyAlignment="0" applyProtection="0"/>
    <xf numFmtId="0" fontId="41" fillId="31" borderId="39" applyNumberFormat="0" applyAlignment="0" applyProtection="0"/>
    <xf numFmtId="165" fontId="25" fillId="0" borderId="0" applyFont="0" applyFill="0" applyBorder="0" applyAlignment="0" applyProtection="0"/>
    <xf numFmtId="0" fontId="32" fillId="0" borderId="0" applyNumberFormat="0" applyFill="0" applyBorder="0">
      <protection locked="0"/>
    </xf>
    <xf numFmtId="0" fontId="1" fillId="0" borderId="0"/>
  </cellStyleXfs>
  <cellXfs count="324">
    <xf numFmtId="0" fontId="0" fillId="0" borderId="0" xfId="0"/>
    <xf numFmtId="0" fontId="25" fillId="0" borderId="0" xfId="0" quotePrefix="1" applyFont="1" applyFill="1" applyAlignment="1" applyProtection="1">
      <alignment horizontal="left" vertical="top"/>
    </xf>
    <xf numFmtId="49" fontId="3" fillId="0" borderId="0" xfId="63" applyNumberFormat="1" applyFont="1" applyBorder="1" applyAlignment="1" applyProtection="1">
      <alignment vertical="top" wrapText="1"/>
    </xf>
    <xf numFmtId="0" fontId="0" fillId="0" borderId="0" xfId="0" applyProtection="1">
      <protection locked="0"/>
    </xf>
    <xf numFmtId="0" fontId="11" fillId="0" borderId="0" xfId="0" applyFont="1" applyProtection="1"/>
    <xf numFmtId="0" fontId="6" fillId="0" borderId="0" xfId="0" applyFont="1" applyProtection="1"/>
    <xf numFmtId="0" fontId="0" fillId="0" borderId="0" xfId="0" applyProtection="1"/>
    <xf numFmtId="0" fontId="15" fillId="0" borderId="0" xfId="0" applyFont="1" applyProtection="1"/>
    <xf numFmtId="164" fontId="6" fillId="0" borderId="0" xfId="0" applyNumberFormat="1" applyFont="1" applyProtection="1"/>
    <xf numFmtId="0" fontId="7" fillId="0" borderId="0" xfId="0" applyFont="1" applyProtection="1"/>
    <xf numFmtId="0" fontId="6" fillId="0" borderId="0" xfId="0" applyFont="1" applyFill="1" applyAlignment="1" applyProtection="1">
      <alignment horizontal="left"/>
    </xf>
    <xf numFmtId="164" fontId="6" fillId="0" borderId="0" xfId="0" applyNumberFormat="1" applyFont="1" applyFill="1" applyProtection="1"/>
    <xf numFmtId="0" fontId="6" fillId="0" borderId="0" xfId="0" applyFont="1" applyFill="1" applyProtection="1"/>
    <xf numFmtId="14" fontId="6" fillId="0" borderId="0" xfId="0" quotePrefix="1" applyNumberFormat="1" applyFont="1" applyFill="1" applyAlignment="1" applyProtection="1">
      <alignment horizontal="left"/>
    </xf>
    <xf numFmtId="14" fontId="6" fillId="0" borderId="0" xfId="0" quotePrefix="1" applyNumberFormat="1" applyFont="1" applyAlignment="1" applyProtection="1">
      <alignment horizontal="left"/>
    </xf>
    <xf numFmtId="0" fontId="6" fillId="0" borderId="9" xfId="0" applyFont="1" applyBorder="1" applyProtection="1"/>
    <xf numFmtId="0" fontId="21" fillId="0" borderId="0" xfId="0" applyFont="1" applyAlignment="1" applyProtection="1">
      <alignment horizontal="center" vertical="center"/>
    </xf>
    <xf numFmtId="164" fontId="7" fillId="0" borderId="0" xfId="0" applyNumberFormat="1" applyFont="1" applyAlignment="1" applyProtection="1">
      <alignment horizontal="right"/>
    </xf>
    <xf numFmtId="0" fontId="6" fillId="0" borderId="0" xfId="0" applyFont="1" applyBorder="1" applyProtection="1"/>
    <xf numFmtId="4" fontId="6" fillId="0" borderId="0" xfId="0" applyNumberFormat="1" applyFont="1" applyFill="1" applyBorder="1" applyAlignment="1" applyProtection="1">
      <alignment horizontal="right"/>
    </xf>
    <xf numFmtId="164" fontId="6" fillId="0" borderId="30" xfId="0" applyNumberFormat="1" applyFont="1" applyBorder="1" applyAlignment="1" applyProtection="1">
      <alignment horizontal="right"/>
    </xf>
    <xf numFmtId="0" fontId="13" fillId="0" borderId="17" xfId="0" applyFont="1" applyBorder="1" applyProtection="1"/>
    <xf numFmtId="0" fontId="6" fillId="0" borderId="17" xfId="0" applyFont="1" applyBorder="1" applyProtection="1"/>
    <xf numFmtId="164" fontId="13" fillId="0" borderId="17" xfId="0" applyNumberFormat="1" applyFont="1" applyBorder="1" applyProtection="1"/>
    <xf numFmtId="0" fontId="5" fillId="0" borderId="0" xfId="0" applyFont="1" applyBorder="1" applyAlignment="1" applyProtection="1">
      <alignment horizontal="left" vertical="top"/>
    </xf>
    <xf numFmtId="0" fontId="14" fillId="0" borderId="0" xfId="0" applyFont="1" applyAlignment="1" applyProtection="1">
      <alignment horizontal="center"/>
    </xf>
    <xf numFmtId="0" fontId="12" fillId="0" borderId="0" xfId="0" applyFont="1" applyProtection="1"/>
    <xf numFmtId="0" fontId="6" fillId="0" borderId="0" xfId="0" applyFont="1" applyAlignment="1" applyProtection="1">
      <alignment horizontal="right"/>
    </xf>
    <xf numFmtId="0" fontId="13" fillId="0" borderId="0" xfId="0" applyFont="1" applyProtection="1"/>
    <xf numFmtId="164" fontId="6" fillId="0" borderId="0" xfId="0" applyNumberFormat="1" applyFont="1" applyAlignment="1" applyProtection="1">
      <alignment horizontal="right"/>
    </xf>
    <xf numFmtId="0" fontId="0" fillId="0" borderId="0" xfId="0" applyFont="1" applyProtection="1"/>
    <xf numFmtId="0" fontId="6" fillId="0" borderId="18" xfId="0" applyFont="1" applyBorder="1" applyProtection="1"/>
    <xf numFmtId="164" fontId="6" fillId="0" borderId="18" xfId="0" applyNumberFormat="1" applyFont="1" applyBorder="1" applyProtection="1"/>
    <xf numFmtId="164" fontId="8" fillId="0" borderId="9" xfId="0" applyNumberFormat="1" applyFont="1" applyBorder="1" applyProtection="1"/>
    <xf numFmtId="0" fontId="3" fillId="0" borderId="0" xfId="0" applyFont="1" applyFill="1" applyBorder="1" applyAlignment="1" applyProtection="1">
      <alignment horizontal="left" vertical="top"/>
    </xf>
    <xf numFmtId="0" fontId="1" fillId="0" borderId="0" xfId="0" applyFont="1" applyProtection="1"/>
    <xf numFmtId="164" fontId="8" fillId="0" borderId="0" xfId="0" applyNumberFormat="1" applyFont="1" applyBorder="1" applyProtection="1"/>
    <xf numFmtId="0" fontId="0" fillId="0" borderId="0" xfId="0" applyFont="1" applyFill="1" applyAlignment="1" applyProtection="1">
      <alignment horizontal="left" vertical="top" wrapText="1"/>
    </xf>
    <xf numFmtId="0" fontId="25" fillId="0" borderId="0" xfId="0" applyFont="1" applyFill="1" applyAlignment="1" applyProtection="1">
      <alignment vertical="top" wrapText="1"/>
    </xf>
    <xf numFmtId="4" fontId="25" fillId="0" borderId="0" xfId="0" applyNumberFormat="1" applyFont="1" applyFill="1" applyBorder="1" applyAlignment="1" applyProtection="1">
      <alignment horizontal="left" vertical="top" wrapText="1"/>
    </xf>
    <xf numFmtId="4" fontId="6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Font="1" applyFill="1" applyAlignment="1" applyProtection="1">
      <alignment horizontal="left" vertical="top" wrapText="1"/>
    </xf>
    <xf numFmtId="0" fontId="18" fillId="0" borderId="0" xfId="0" applyFont="1" applyAlignment="1" applyProtection="1">
      <alignment horizontal="justify" vertical="top" wrapText="1"/>
    </xf>
    <xf numFmtId="4" fontId="8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 applyProtection="1">
      <alignment horizontal="left" vertical="top" wrapText="1"/>
    </xf>
    <xf numFmtId="0" fontId="25" fillId="0" borderId="0" xfId="0" applyFont="1" applyFill="1" applyAlignment="1" applyProtection="1">
      <alignment horizontal="left" vertical="top" wrapText="1"/>
    </xf>
    <xf numFmtId="0" fontId="3" fillId="0" borderId="0" xfId="0" applyFont="1" applyAlignment="1" applyProtection="1">
      <alignment wrapText="1"/>
    </xf>
    <xf numFmtId="0" fontId="25" fillId="0" borderId="0" xfId="0" quotePrefix="1" applyFont="1" applyFill="1" applyAlignment="1" applyProtection="1">
      <alignment horizontal="left" vertical="top" wrapText="1"/>
    </xf>
    <xf numFmtId="0" fontId="25" fillId="0" borderId="0" xfId="0" quotePrefix="1" applyFont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/>
    </xf>
    <xf numFmtId="0" fontId="0" fillId="0" borderId="0" xfId="0" applyBorder="1" applyProtection="1">
      <protection locked="0"/>
    </xf>
    <xf numFmtId="4" fontId="0" fillId="0" borderId="0" xfId="0" applyNumberFormat="1" applyBorder="1" applyProtection="1">
      <protection locked="0"/>
    </xf>
    <xf numFmtId="0" fontId="0" fillId="0" borderId="0" xfId="0" applyFill="1" applyBorder="1" applyProtection="1">
      <protection locked="0"/>
    </xf>
    <xf numFmtId="4" fontId="6" fillId="0" borderId="0" xfId="0" applyNumberFormat="1" applyFont="1" applyBorder="1" applyProtection="1">
      <protection locked="0"/>
    </xf>
    <xf numFmtId="0" fontId="0" fillId="0" borderId="0" xfId="0" applyFill="1" applyProtection="1">
      <protection locked="0"/>
    </xf>
    <xf numFmtId="0" fontId="20" fillId="0" borderId="0" xfId="0" applyFont="1" applyFill="1" applyAlignment="1" applyProtection="1">
      <alignment horizontal="left" readingOrder="1"/>
      <protection locked="0"/>
    </xf>
    <xf numFmtId="4" fontId="6" fillId="0" borderId="0" xfId="4" applyNumberFormat="1" applyFont="1" applyBorder="1" applyProtection="1">
      <protection locked="0"/>
    </xf>
    <xf numFmtId="4" fontId="6" fillId="0" borderId="14" xfId="4" applyNumberFormat="1" applyFont="1" applyFill="1" applyBorder="1" applyProtection="1">
      <protection locked="0"/>
    </xf>
    <xf numFmtId="4" fontId="6" fillId="0" borderId="0" xfId="0" applyNumberFormat="1" applyFont="1" applyProtection="1">
      <protection locked="0"/>
    </xf>
    <xf numFmtId="0" fontId="24" fillId="0" borderId="0" xfId="0" applyFont="1" applyFill="1" applyBorder="1" applyProtection="1">
      <protection locked="0"/>
    </xf>
    <xf numFmtId="4" fontId="6" fillId="0" borderId="22" xfId="4" applyNumberFormat="1" applyFont="1" applyBorder="1" applyProtection="1">
      <protection locked="0"/>
    </xf>
    <xf numFmtId="0" fontId="9" fillId="0" borderId="2" xfId="0" applyFont="1" applyBorder="1" applyAlignment="1" applyProtection="1">
      <alignment horizontal="left" vertical="top"/>
    </xf>
    <xf numFmtId="0" fontId="9" fillId="0" borderId="3" xfId="0" applyFont="1" applyBorder="1" applyAlignment="1" applyProtection="1">
      <alignment horizontal="left" vertical="top" wrapText="1"/>
    </xf>
    <xf numFmtId="0" fontId="9" fillId="0" borderId="20" xfId="0" applyFont="1" applyFill="1" applyBorder="1" applyAlignment="1" applyProtection="1">
      <alignment horizontal="left"/>
    </xf>
    <xf numFmtId="4" fontId="9" fillId="0" borderId="20" xfId="0" applyNumberFormat="1" applyFont="1" applyFill="1" applyBorder="1" applyAlignment="1" applyProtection="1">
      <alignment horizontal="center"/>
    </xf>
    <xf numFmtId="0" fontId="9" fillId="0" borderId="4" xfId="0" applyFont="1" applyBorder="1" applyAlignment="1" applyProtection="1">
      <alignment horizontal="left" vertical="top"/>
    </xf>
    <xf numFmtId="0" fontId="9" fillId="0" borderId="5" xfId="0" applyFont="1" applyBorder="1" applyAlignment="1" applyProtection="1">
      <alignment horizontal="center" vertical="top" wrapText="1"/>
    </xf>
    <xf numFmtId="0" fontId="9" fillId="0" borderId="21" xfId="0" applyFont="1" applyFill="1" applyBorder="1" applyAlignment="1" applyProtection="1">
      <alignment horizontal="left"/>
    </xf>
    <xf numFmtId="4" fontId="9" fillId="0" borderId="21" xfId="0" applyNumberFormat="1" applyFont="1" applyFill="1" applyBorder="1" applyAlignment="1" applyProtection="1">
      <alignment horizontal="center"/>
    </xf>
    <xf numFmtId="0" fontId="9" fillId="0" borderId="6" xfId="0" applyFont="1" applyBorder="1" applyAlignment="1" applyProtection="1">
      <alignment horizontal="left" vertical="top"/>
    </xf>
    <xf numFmtId="0" fontId="9" fillId="0" borderId="7" xfId="0" applyFont="1" applyBorder="1" applyAlignment="1" applyProtection="1">
      <alignment horizontal="left" vertical="top" wrapText="1"/>
    </xf>
    <xf numFmtId="0" fontId="9" fillId="0" borderId="0" xfId="0" applyFont="1" applyFill="1" applyAlignment="1" applyProtection="1">
      <alignment horizontal="left"/>
    </xf>
    <xf numFmtId="4" fontId="9" fillId="0" borderId="0" xfId="0" applyNumberFormat="1" applyFont="1" applyFill="1" applyProtection="1"/>
    <xf numFmtId="0" fontId="13" fillId="0" borderId="19" xfId="0" applyFont="1" applyBorder="1" applyAlignment="1" applyProtection="1">
      <alignment horizontal="left" vertical="top"/>
    </xf>
    <xf numFmtId="0" fontId="13" fillId="0" borderId="0" xfId="0" applyFont="1" applyBorder="1" applyAlignment="1" applyProtection="1">
      <alignment horizontal="left" vertical="top" wrapText="1"/>
    </xf>
    <xf numFmtId="0" fontId="6" fillId="0" borderId="0" xfId="0" applyFont="1" applyFill="1" applyBorder="1" applyAlignment="1" applyProtection="1">
      <alignment horizontal="left"/>
    </xf>
    <xf numFmtId="4" fontId="6" fillId="0" borderId="0" xfId="0" applyNumberFormat="1" applyFont="1" applyFill="1" applyBorder="1" applyProtection="1"/>
    <xf numFmtId="1" fontId="7" fillId="0" borderId="19" xfId="4" applyFont="1" applyFill="1" applyBorder="1" applyAlignment="1" applyProtection="1">
      <alignment horizontal="left" vertical="top"/>
    </xf>
    <xf numFmtId="0" fontId="8" fillId="0" borderId="0" xfId="0" applyFont="1" applyFill="1" applyProtection="1"/>
    <xf numFmtId="1" fontId="6" fillId="0" borderId="0" xfId="4" applyFont="1" applyFill="1" applyBorder="1" applyAlignment="1" applyProtection="1">
      <alignment horizontal="left"/>
    </xf>
    <xf numFmtId="4" fontId="6" fillId="0" borderId="0" xfId="4" applyNumberFormat="1" applyFont="1" applyFill="1" applyBorder="1" applyProtection="1"/>
    <xf numFmtId="1" fontId="6" fillId="0" borderId="19" xfId="4" applyFont="1" applyBorder="1" applyAlignment="1" applyProtection="1">
      <alignment vertical="top"/>
    </xf>
    <xf numFmtId="1" fontId="6" fillId="0" borderId="0" xfId="4" applyFont="1" applyBorder="1" applyAlignment="1" applyProtection="1">
      <alignment horizontal="left" vertical="top" wrapText="1"/>
    </xf>
    <xf numFmtId="1" fontId="6" fillId="0" borderId="0" xfId="4" applyFont="1" applyBorder="1" applyAlignment="1" applyProtection="1">
      <alignment horizontal="left"/>
    </xf>
    <xf numFmtId="0" fontId="8" fillId="0" borderId="19" xfId="0" applyFont="1" applyBorder="1" applyAlignment="1" applyProtection="1">
      <alignment vertical="top"/>
    </xf>
    <xf numFmtId="0" fontId="0" fillId="0" borderId="58" xfId="0" applyBorder="1" applyAlignment="1" applyProtection="1">
      <alignment vertical="top" wrapText="1"/>
    </xf>
    <xf numFmtId="4" fontId="6" fillId="0" borderId="0" xfId="4" applyNumberFormat="1" applyFont="1" applyBorder="1" applyProtection="1"/>
    <xf numFmtId="1" fontId="6" fillId="0" borderId="6" xfId="4" applyFont="1" applyBorder="1" applyAlignment="1" applyProtection="1">
      <alignment horizontal="left" vertical="top"/>
    </xf>
    <xf numFmtId="0" fontId="0" fillId="0" borderId="0" xfId="0" applyNumberFormat="1" applyFont="1" applyBorder="1" applyAlignment="1" applyProtection="1">
      <alignment horizontal="left" vertical="top" wrapText="1"/>
    </xf>
    <xf numFmtId="1" fontId="6" fillId="0" borderId="14" xfId="4" applyFont="1" applyBorder="1" applyAlignment="1" applyProtection="1">
      <alignment horizontal="left"/>
    </xf>
    <xf numFmtId="4" fontId="6" fillId="0" borderId="1" xfId="4" applyNumberFormat="1" applyFont="1" applyBorder="1" applyProtection="1"/>
    <xf numFmtId="0" fontId="0" fillId="0" borderId="6" xfId="0" applyBorder="1" applyAlignment="1" applyProtection="1">
      <alignment vertical="top" wrapText="1"/>
    </xf>
    <xf numFmtId="4" fontId="6" fillId="0" borderId="0" xfId="0" applyNumberFormat="1" applyFont="1" applyFill="1" applyProtection="1"/>
    <xf numFmtId="1" fontId="6" fillId="0" borderId="6" xfId="4" applyFont="1" applyFill="1" applyBorder="1" applyAlignment="1" applyProtection="1">
      <alignment horizontal="left" vertical="top"/>
    </xf>
    <xf numFmtId="0" fontId="6" fillId="0" borderId="0" xfId="0" applyNumberFormat="1" applyFont="1" applyBorder="1" applyAlignment="1" applyProtection="1">
      <alignment horizontal="left" vertical="top" wrapText="1"/>
    </xf>
    <xf numFmtId="1" fontId="6" fillId="0" borderId="7" xfId="4" applyFont="1" applyBorder="1" applyAlignment="1" applyProtection="1">
      <alignment horizontal="left" vertical="top" wrapText="1"/>
    </xf>
    <xf numFmtId="4" fontId="6" fillId="0" borderId="1" xfId="0" applyNumberFormat="1" applyFont="1" applyFill="1" applyBorder="1" applyProtection="1"/>
    <xf numFmtId="0" fontId="6" fillId="0" borderId="31" xfId="0" applyFont="1" applyFill="1" applyBorder="1" applyAlignment="1" applyProtection="1">
      <alignment vertical="top" wrapText="1"/>
    </xf>
    <xf numFmtId="1" fontId="6" fillId="0" borderId="22" xfId="4" applyFont="1" applyBorder="1" applyAlignment="1" applyProtection="1">
      <alignment horizontal="left"/>
    </xf>
    <xf numFmtId="4" fontId="6" fillId="0" borderId="24" xfId="4" applyNumberFormat="1" applyFont="1" applyBorder="1" applyProtection="1"/>
    <xf numFmtId="1" fontId="6" fillId="0" borderId="0" xfId="4" applyFont="1" applyBorder="1" applyAlignment="1" applyProtection="1">
      <alignment horizontal="left" vertical="top"/>
    </xf>
    <xf numFmtId="0" fontId="6" fillId="0" borderId="0" xfId="0" applyFont="1" applyBorder="1" applyAlignment="1" applyProtection="1">
      <alignment horizontal="left" vertical="top"/>
    </xf>
    <xf numFmtId="0" fontId="6" fillId="0" borderId="58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/>
    </xf>
    <xf numFmtId="0" fontId="6" fillId="0" borderId="0" xfId="0" applyFont="1" applyAlignment="1" applyProtection="1">
      <alignment horizontal="left" vertical="top" wrapText="1"/>
    </xf>
    <xf numFmtId="4" fontId="9" fillId="0" borderId="11" xfId="0" applyNumberFormat="1" applyFont="1" applyBorder="1" applyAlignment="1" applyProtection="1">
      <alignment horizontal="centerContinuous"/>
    </xf>
    <xf numFmtId="4" fontId="9" fillId="0" borderId="13" xfId="0" applyNumberFormat="1" applyFont="1" applyBorder="1" applyAlignment="1" applyProtection="1">
      <alignment horizontal="center"/>
    </xf>
    <xf numFmtId="4" fontId="9" fillId="0" borderId="15" xfId="0" applyNumberFormat="1" applyFont="1" applyBorder="1" applyProtection="1"/>
    <xf numFmtId="4" fontId="6" fillId="0" borderId="1" xfId="0" applyNumberFormat="1" applyFont="1" applyBorder="1" applyProtection="1"/>
    <xf numFmtId="4" fontId="6" fillId="0" borderId="1" xfId="4" applyNumberFormat="1" applyFont="1" applyFill="1" applyBorder="1" applyProtection="1"/>
    <xf numFmtId="4" fontId="0" fillId="0" borderId="1" xfId="0" applyNumberFormat="1" applyBorder="1" applyProtection="1"/>
    <xf numFmtId="4" fontId="0" fillId="0" borderId="15" xfId="0" applyNumberFormat="1" applyBorder="1" applyProtection="1"/>
    <xf numFmtId="4" fontId="6" fillId="0" borderId="0" xfId="0" applyNumberFormat="1" applyFont="1" applyProtection="1"/>
    <xf numFmtId="4" fontId="6" fillId="0" borderId="15" xfId="4" applyNumberFormat="1" applyFont="1" applyFill="1" applyBorder="1" applyProtection="1"/>
    <xf numFmtId="4" fontId="6" fillId="0" borderId="23" xfId="4" applyNumberFormat="1" applyFont="1" applyFill="1" applyBorder="1" applyProtection="1"/>
    <xf numFmtId="4" fontId="6" fillId="0" borderId="0" xfId="0" applyNumberFormat="1" applyFont="1" applyBorder="1" applyProtection="1"/>
    <xf numFmtId="4" fontId="9" fillId="0" borderId="10" xfId="0" applyNumberFormat="1" applyFont="1" applyBorder="1" applyAlignment="1" applyProtection="1">
      <alignment horizontal="centerContinuous"/>
    </xf>
    <xf numFmtId="4" fontId="9" fillId="0" borderId="12" xfId="0" applyNumberFormat="1" applyFont="1" applyBorder="1" applyAlignment="1" applyProtection="1">
      <alignment horizontal="center"/>
    </xf>
    <xf numFmtId="4" fontId="9" fillId="0" borderId="14" xfId="0" applyNumberFormat="1" applyFont="1" applyBorder="1" applyProtection="1"/>
    <xf numFmtId="4" fontId="3" fillId="0" borderId="14" xfId="4" applyNumberFormat="1" applyFont="1" applyBorder="1" applyProtection="1">
      <protection locked="0"/>
    </xf>
    <xf numFmtId="1" fontId="3" fillId="0" borderId="6" xfId="4" applyFont="1" applyBorder="1" applyAlignment="1" applyProtection="1">
      <alignment horizontal="left" vertical="top"/>
    </xf>
    <xf numFmtId="1" fontId="3" fillId="0" borderId="7" xfId="4" applyFont="1" applyBorder="1" applyAlignment="1" applyProtection="1">
      <alignment horizontal="left" vertical="top" wrapText="1"/>
    </xf>
    <xf numFmtId="1" fontId="3" fillId="0" borderId="14" xfId="4" applyFont="1" applyBorder="1" applyAlignment="1" applyProtection="1">
      <alignment horizontal="left"/>
    </xf>
    <xf numFmtId="4" fontId="3" fillId="0" borderId="1" xfId="1" applyNumberFormat="1" applyFont="1" applyFill="1" applyBorder="1" applyProtection="1"/>
    <xf numFmtId="4" fontId="3" fillId="0" borderId="15" xfId="4" applyNumberFormat="1" applyFont="1" applyFill="1" applyBorder="1" applyProtection="1"/>
    <xf numFmtId="0" fontId="19" fillId="0" borderId="0" xfId="0" applyFont="1" applyFill="1" applyProtection="1">
      <protection locked="0"/>
    </xf>
    <xf numFmtId="4" fontId="19" fillId="0" borderId="0" xfId="0" applyNumberFormat="1" applyFont="1" applyFill="1" applyBorder="1" applyProtection="1">
      <protection locked="0"/>
    </xf>
    <xf numFmtId="4" fontId="0" fillId="0" borderId="0" xfId="0" applyNumberFormat="1" applyProtection="1">
      <protection locked="0"/>
    </xf>
    <xf numFmtId="4" fontId="16" fillId="0" borderId="12" xfId="5" applyNumberFormat="1" applyFont="1" applyFill="1" applyBorder="1" applyAlignment="1" applyProtection="1">
      <alignment horizontal="center"/>
      <protection locked="0"/>
    </xf>
    <xf numFmtId="4" fontId="16" fillId="0" borderId="14" xfId="5" applyNumberFormat="1" applyFont="1" applyFill="1" applyBorder="1" applyAlignment="1" applyProtection="1">
      <alignment horizontal="center"/>
      <protection locked="0"/>
    </xf>
    <xf numFmtId="4" fontId="16" fillId="0" borderId="15" xfId="5" applyNumberFormat="1" applyFont="1" applyFill="1" applyBorder="1" applyAlignment="1" applyProtection="1">
      <alignment horizontal="center"/>
      <protection locked="0"/>
    </xf>
    <xf numFmtId="4" fontId="16" fillId="0" borderId="19" xfId="5" applyNumberFormat="1" applyFont="1" applyFill="1" applyBorder="1" applyAlignment="1" applyProtection="1">
      <alignment horizontal="center"/>
      <protection locked="0"/>
    </xf>
    <xf numFmtId="4" fontId="3" fillId="0" borderId="0" xfId="0" applyNumberFormat="1" applyFont="1" applyFill="1" applyBorder="1" applyProtection="1">
      <protection locked="0"/>
    </xf>
    <xf numFmtId="4" fontId="3" fillId="0" borderId="19" xfId="0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4" fontId="3" fillId="0" borderId="0" xfId="0" applyNumberFormat="1" applyFont="1" applyBorder="1" applyProtection="1">
      <protection locked="0"/>
    </xf>
    <xf numFmtId="0" fontId="3" fillId="0" borderId="0" xfId="0" applyFont="1" applyBorder="1" applyProtection="1">
      <protection locked="0"/>
    </xf>
    <xf numFmtId="4" fontId="3" fillId="0" borderId="14" xfId="215" applyNumberFormat="1" applyFont="1" applyFill="1" applyBorder="1" applyProtection="1">
      <protection locked="0"/>
    </xf>
    <xf numFmtId="4" fontId="3" fillId="0" borderId="14" xfId="215" applyNumberFormat="1" applyFont="1" applyFill="1" applyBorder="1" applyAlignment="1" applyProtection="1">
      <alignment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4" fontId="3" fillId="0" borderId="0" xfId="0" applyNumberFormat="1" applyFont="1" applyFill="1" applyBorder="1" applyAlignment="1" applyProtection="1">
      <alignment wrapText="1"/>
      <protection locked="0"/>
    </xf>
    <xf numFmtId="4" fontId="3" fillId="0" borderId="0" xfId="0" applyNumberFormat="1" applyFont="1" applyBorder="1" applyAlignment="1" applyProtection="1">
      <alignment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4" fontId="3" fillId="0" borderId="61" xfId="215" applyNumberFormat="1" applyFont="1" applyFill="1" applyBorder="1" applyAlignment="1" applyProtection="1">
      <protection locked="0"/>
    </xf>
    <xf numFmtId="0" fontId="3" fillId="0" borderId="0" xfId="0" applyFont="1" applyFill="1" applyBorder="1" applyAlignment="1" applyProtection="1">
      <protection locked="0"/>
    </xf>
    <xf numFmtId="4" fontId="3" fillId="0" borderId="0" xfId="0" applyNumberFormat="1" applyFont="1" applyFill="1" applyBorder="1" applyAlignment="1" applyProtection="1">
      <protection locked="0"/>
    </xf>
    <xf numFmtId="4" fontId="3" fillId="0" borderId="0" xfId="0" applyNumberFormat="1" applyFont="1" applyBorder="1" applyAlignment="1" applyProtection="1">
      <protection locked="0"/>
    </xf>
    <xf numFmtId="0" fontId="3" fillId="0" borderId="0" xfId="0" applyFont="1" applyBorder="1" applyAlignment="1" applyProtection="1">
      <protection locked="0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4" fontId="3" fillId="0" borderId="0" xfId="5" applyNumberFormat="1" applyFont="1" applyFill="1" applyBorder="1" applyAlignment="1" applyProtection="1">
      <protection locked="0"/>
    </xf>
    <xf numFmtId="0" fontId="15" fillId="0" borderId="0" xfId="0" applyFont="1" applyFill="1" applyAlignment="1" applyProtection="1">
      <protection locked="0"/>
    </xf>
    <xf numFmtId="4" fontId="15" fillId="0" borderId="0" xfId="0" applyNumberFormat="1" applyFont="1" applyFill="1" applyBorder="1" applyAlignment="1" applyProtection="1">
      <protection locked="0"/>
    </xf>
    <xf numFmtId="4" fontId="0" fillId="0" borderId="0" xfId="0" applyNumberFormat="1" applyBorder="1" applyAlignment="1" applyProtection="1">
      <protection locked="0"/>
    </xf>
    <xf numFmtId="4" fontId="0" fillId="0" borderId="0" xfId="0" applyNumberFormat="1" applyAlignment="1" applyProtection="1">
      <protection locked="0"/>
    </xf>
    <xf numFmtId="0" fontId="0" fillId="0" borderId="0" xfId="0" applyAlignment="1" applyProtection="1">
      <protection locked="0"/>
    </xf>
    <xf numFmtId="4" fontId="3" fillId="0" borderId="0" xfId="5" applyNumberFormat="1" applyFont="1" applyFill="1" applyBorder="1" applyProtection="1">
      <protection locked="0"/>
    </xf>
    <xf numFmtId="0" fontId="15" fillId="0" borderId="0" xfId="0" applyFont="1" applyFill="1" applyProtection="1">
      <protection locked="0"/>
    </xf>
    <xf numFmtId="4" fontId="15" fillId="0" borderId="0" xfId="0" applyNumberFormat="1" applyFont="1" applyFill="1" applyBorder="1" applyProtection="1">
      <protection locked="0"/>
    </xf>
    <xf numFmtId="1" fontId="16" fillId="0" borderId="2" xfId="5" applyFont="1" applyFill="1" applyBorder="1" applyAlignment="1" applyProtection="1">
      <alignment horizontal="left" vertical="top"/>
    </xf>
    <xf numFmtId="1" fontId="16" fillId="0" borderId="3" xfId="5" applyFont="1" applyFill="1" applyBorder="1" applyAlignment="1" applyProtection="1">
      <alignment horizontal="left" vertical="top" wrapText="1"/>
    </xf>
    <xf numFmtId="1" fontId="16" fillId="0" borderId="27" xfId="5" applyFont="1" applyFill="1" applyBorder="1" applyAlignment="1" applyProtection="1">
      <alignment horizontal="left"/>
    </xf>
    <xf numFmtId="4" fontId="16" fillId="0" borderId="20" xfId="5" applyNumberFormat="1" applyFont="1" applyFill="1" applyBorder="1" applyAlignment="1" applyProtection="1">
      <alignment horizontal="center"/>
    </xf>
    <xf numFmtId="1" fontId="16" fillId="0" borderId="4" xfId="5" applyFont="1" applyFill="1" applyBorder="1" applyAlignment="1" applyProtection="1">
      <alignment horizontal="left" vertical="top"/>
    </xf>
    <xf numFmtId="1" fontId="16" fillId="0" borderId="5" xfId="5" applyFont="1" applyFill="1" applyBorder="1" applyAlignment="1" applyProtection="1">
      <alignment horizontal="center" vertical="top" wrapText="1"/>
    </xf>
    <xf numFmtId="1" fontId="16" fillId="0" borderId="28" xfId="5" applyFont="1" applyFill="1" applyBorder="1" applyAlignment="1" applyProtection="1">
      <alignment horizontal="left"/>
    </xf>
    <xf numFmtId="4" fontId="16" fillId="0" borderId="21" xfId="5" applyNumberFormat="1" applyFont="1" applyFill="1" applyBorder="1" applyAlignment="1" applyProtection="1">
      <alignment horizontal="center"/>
    </xf>
    <xf numFmtId="1" fontId="16" fillId="0" borderId="25" xfId="5" applyFont="1" applyFill="1" applyBorder="1" applyAlignment="1" applyProtection="1">
      <alignment horizontal="left" vertical="top"/>
    </xf>
    <xf numFmtId="1" fontId="16" fillId="0" borderId="26" xfId="5" applyFont="1" applyFill="1" applyBorder="1" applyAlignment="1" applyProtection="1">
      <alignment horizontal="center" vertical="top" wrapText="1"/>
    </xf>
    <xf numFmtId="1" fontId="16" fillId="0" borderId="29" xfId="5" applyFont="1" applyFill="1" applyBorder="1" applyAlignment="1" applyProtection="1">
      <alignment horizontal="left"/>
    </xf>
    <xf numFmtId="4" fontId="16" fillId="0" borderId="0" xfId="5" applyNumberFormat="1" applyFont="1" applyFill="1" applyBorder="1" applyAlignment="1" applyProtection="1">
      <alignment horizontal="center"/>
    </xf>
    <xf numFmtId="1" fontId="62" fillId="0" borderId="19" xfId="5" applyFont="1" applyFill="1" applyBorder="1" applyAlignment="1" applyProtection="1">
      <alignment horizontal="left" vertical="top"/>
    </xf>
    <xf numFmtId="1" fontId="17" fillId="0" borderId="19" xfId="5" applyFont="1" applyFill="1" applyBorder="1" applyAlignment="1" applyProtection="1">
      <alignment horizontal="left" vertical="top"/>
    </xf>
    <xf numFmtId="1" fontId="16" fillId="0" borderId="19" xfId="5" applyFont="1" applyFill="1" applyBorder="1" applyAlignment="1" applyProtection="1">
      <alignment horizontal="left"/>
    </xf>
    <xf numFmtId="0" fontId="3" fillId="0" borderId="19" xfId="0" applyFont="1" applyFill="1" applyBorder="1" applyAlignment="1" applyProtection="1">
      <alignment horizontal="left" vertical="top"/>
    </xf>
    <xf numFmtId="0" fontId="18" fillId="0" borderId="19" xfId="0" applyFont="1" applyFill="1" applyBorder="1" applyAlignment="1" applyProtection="1">
      <alignment horizontal="left" vertical="top" wrapText="1"/>
    </xf>
    <xf numFmtId="0" fontId="3" fillId="0" borderId="19" xfId="0" applyFont="1" applyFill="1" applyBorder="1" applyProtection="1"/>
    <xf numFmtId="4" fontId="3" fillId="0" borderId="0" xfId="0" applyNumberFormat="1" applyFont="1" applyFill="1" applyBorder="1" applyProtection="1"/>
    <xf numFmtId="0" fontId="18" fillId="0" borderId="19" xfId="215" applyFont="1" applyFill="1" applyBorder="1" applyAlignment="1" applyProtection="1">
      <alignment horizontal="left" vertical="top"/>
    </xf>
    <xf numFmtId="0" fontId="64" fillId="0" borderId="19" xfId="215" applyFont="1" applyBorder="1" applyProtection="1"/>
    <xf numFmtId="0" fontId="3" fillId="0" borderId="14" xfId="215" applyFont="1" applyFill="1" applyBorder="1" applyProtection="1"/>
    <xf numFmtId="4" fontId="3" fillId="0" borderId="1" xfId="215" applyNumberFormat="1" applyFont="1" applyFill="1" applyBorder="1" applyProtection="1"/>
    <xf numFmtId="0" fontId="3" fillId="0" borderId="19" xfId="215" applyFont="1" applyFill="1" applyBorder="1" applyAlignment="1" applyProtection="1">
      <alignment horizontal="left" vertical="top"/>
    </xf>
    <xf numFmtId="0" fontId="63" fillId="0" borderId="19" xfId="215" applyFont="1" applyBorder="1" applyProtection="1"/>
    <xf numFmtId="0" fontId="63" fillId="0" borderId="19" xfId="215" applyFont="1" applyBorder="1" applyAlignment="1" applyProtection="1">
      <alignment wrapText="1"/>
    </xf>
    <xf numFmtId="0" fontId="3" fillId="0" borderId="14" xfId="215" applyFont="1" applyFill="1" applyBorder="1" applyAlignment="1" applyProtection="1">
      <alignment wrapText="1"/>
    </xf>
    <xf numFmtId="4" fontId="3" fillId="0" borderId="1" xfId="215" applyNumberFormat="1" applyFont="1" applyFill="1" applyBorder="1" applyAlignment="1" applyProtection="1">
      <alignment wrapText="1"/>
    </xf>
    <xf numFmtId="0" fontId="3" fillId="0" borderId="60" xfId="215" applyFont="1" applyFill="1" applyBorder="1" applyAlignment="1" applyProtection="1">
      <alignment horizontal="left" vertical="top" wrapText="1"/>
    </xf>
    <xf numFmtId="0" fontId="3" fillId="0" borderId="61" xfId="215" applyFont="1" applyFill="1" applyBorder="1" applyAlignment="1" applyProtection="1"/>
    <xf numFmtId="4" fontId="3" fillId="0" borderId="62" xfId="215" applyNumberFormat="1" applyFont="1" applyFill="1" applyBorder="1" applyAlignment="1" applyProtection="1"/>
    <xf numFmtId="0" fontId="3" fillId="0" borderId="19" xfId="0" applyFont="1" applyFill="1" applyBorder="1" applyAlignment="1" applyProtection="1">
      <alignment vertical="top"/>
    </xf>
    <xf numFmtId="0" fontId="18" fillId="0" borderId="0" xfId="0" applyFont="1" applyFill="1" applyBorder="1" applyAlignment="1" applyProtection="1"/>
    <xf numFmtId="4" fontId="3" fillId="0" borderId="0" xfId="0" applyNumberFormat="1" applyFont="1" applyFill="1" applyBorder="1" applyAlignment="1" applyProtection="1"/>
    <xf numFmtId="0" fontId="3" fillId="0" borderId="0" xfId="0" applyFont="1" applyFill="1" applyBorder="1" applyAlignment="1" applyProtection="1">
      <alignment vertical="top"/>
    </xf>
    <xf numFmtId="1" fontId="3" fillId="0" borderId="0" xfId="5" applyFont="1" applyFill="1" applyBorder="1" applyAlignment="1" applyProtection="1">
      <alignment horizontal="left" vertical="top"/>
    </xf>
    <xf numFmtId="1" fontId="3" fillId="0" borderId="0" xfId="5" applyFont="1" applyFill="1" applyBorder="1" applyAlignment="1" applyProtection="1">
      <alignment horizontal="left"/>
    </xf>
    <xf numFmtId="4" fontId="3" fillId="0" borderId="0" xfId="5" applyNumberFormat="1" applyFont="1" applyFill="1" applyBorder="1" applyAlignment="1" applyProtection="1"/>
    <xf numFmtId="1" fontId="3" fillId="0" borderId="0" xfId="5" applyFont="1" applyFill="1" applyBorder="1" applyAlignment="1" applyProtection="1">
      <alignment horizontal="left" vertical="top" wrapText="1"/>
    </xf>
    <xf numFmtId="4" fontId="3" fillId="0" borderId="0" xfId="5" applyNumberFormat="1" applyFont="1" applyFill="1" applyBorder="1" applyProtection="1"/>
    <xf numFmtId="4" fontId="16" fillId="0" borderId="10" xfId="5" applyNumberFormat="1" applyFont="1" applyFill="1" applyBorder="1" applyAlignment="1" applyProtection="1">
      <alignment horizontal="right"/>
      <protection locked="0"/>
    </xf>
    <xf numFmtId="4" fontId="16" fillId="0" borderId="11" xfId="5" applyNumberFormat="1" applyFont="1" applyFill="1" applyBorder="1" applyAlignment="1" applyProtection="1">
      <alignment horizontal="right"/>
    </xf>
    <xf numFmtId="4" fontId="16" fillId="0" borderId="13" xfId="5" applyNumberFormat="1" applyFont="1" applyFill="1" applyBorder="1" applyAlignment="1" applyProtection="1">
      <alignment horizontal="center"/>
    </xf>
    <xf numFmtId="4" fontId="16" fillId="0" borderId="15" xfId="5" applyNumberFormat="1" applyFont="1" applyFill="1" applyBorder="1" applyAlignment="1" applyProtection="1">
      <alignment horizontal="center"/>
    </xf>
    <xf numFmtId="4" fontId="16" fillId="0" borderId="1" xfId="5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Protection="1"/>
    <xf numFmtId="4" fontId="3" fillId="0" borderId="1" xfId="0" applyNumberFormat="1" applyFont="1" applyFill="1" applyBorder="1" applyAlignment="1" applyProtection="1">
      <alignment wrapText="1"/>
    </xf>
    <xf numFmtId="4" fontId="3" fillId="0" borderId="62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4" fontId="3" fillId="0" borderId="19" xfId="5" applyNumberFormat="1" applyFon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0" fillId="0" borderId="0" xfId="0" applyNumberFormat="1" applyFill="1" applyProtection="1">
      <protection locked="0"/>
    </xf>
    <xf numFmtId="4" fontId="3" fillId="0" borderId="19" xfId="215" applyNumberFormat="1" applyFont="1" applyFill="1" applyBorder="1" applyProtection="1">
      <protection locked="0"/>
    </xf>
    <xf numFmtId="4" fontId="3" fillId="0" borderId="0" xfId="0" applyNumberFormat="1" applyFont="1" applyFill="1" applyProtection="1">
      <protection locked="0"/>
    </xf>
    <xf numFmtId="0" fontId="3" fillId="0" borderId="0" xfId="0" applyFont="1" applyFill="1" applyProtection="1">
      <protection locked="0"/>
    </xf>
    <xf numFmtId="4" fontId="3" fillId="0" borderId="60" xfId="215" applyNumberFormat="1" applyFont="1" applyFill="1" applyBorder="1" applyProtection="1">
      <protection locked="0"/>
    </xf>
    <xf numFmtId="4" fontId="3" fillId="0" borderId="0" xfId="215" applyNumberFormat="1" applyFont="1" applyFill="1" applyBorder="1" applyAlignment="1" applyProtection="1">
      <alignment horizontal="right"/>
      <protection locked="0"/>
    </xf>
    <xf numFmtId="1" fontId="3" fillId="0" borderId="19" xfId="5" applyFont="1" applyFill="1" applyBorder="1" applyAlignment="1" applyProtection="1">
      <alignment horizontal="left" vertical="top"/>
    </xf>
    <xf numFmtId="1" fontId="3" fillId="0" borderId="19" xfId="5" applyFont="1" applyFill="1" applyBorder="1" applyAlignment="1" applyProtection="1">
      <alignment horizontal="left" vertical="top" wrapText="1"/>
    </xf>
    <xf numFmtId="1" fontId="3" fillId="0" borderId="19" xfId="5" applyFont="1" applyFill="1" applyBorder="1" applyAlignment="1" applyProtection="1">
      <alignment horizontal="left"/>
    </xf>
    <xf numFmtId="4" fontId="3" fillId="0" borderId="15" xfId="5" applyNumberFormat="1" applyFont="1" applyFill="1" applyBorder="1" applyProtection="1"/>
    <xf numFmtId="0" fontId="18" fillId="0" borderId="19" xfId="0" applyFont="1" applyFill="1" applyBorder="1" applyAlignment="1" applyProtection="1">
      <alignment horizontal="left" vertical="top"/>
    </xf>
    <xf numFmtId="4" fontId="3" fillId="0" borderId="15" xfId="0" applyNumberFormat="1" applyFont="1" applyFill="1" applyBorder="1" applyProtection="1"/>
    <xf numFmtId="0" fontId="18" fillId="0" borderId="6" xfId="0" applyFont="1" applyFill="1" applyBorder="1" applyAlignment="1" applyProtection="1">
      <alignment horizontal="left" vertical="top"/>
    </xf>
    <xf numFmtId="0" fontId="65" fillId="0" borderId="6" xfId="215" applyFont="1" applyBorder="1" applyAlignment="1" applyProtection="1">
      <alignment wrapText="1"/>
    </xf>
    <xf numFmtId="0" fontId="3" fillId="0" borderId="19" xfId="215" applyFont="1" applyFill="1" applyBorder="1" applyProtection="1"/>
    <xf numFmtId="4" fontId="3" fillId="0" borderId="15" xfId="215" applyNumberFormat="1" applyFont="1" applyFill="1" applyBorder="1" applyProtection="1"/>
    <xf numFmtId="0" fontId="63" fillId="0" borderId="6" xfId="215" applyFont="1" applyBorder="1" applyAlignment="1" applyProtection="1">
      <alignment wrapText="1"/>
    </xf>
    <xf numFmtId="0" fontId="65" fillId="0" borderId="63" xfId="215" applyFont="1" applyBorder="1" applyAlignment="1" applyProtection="1">
      <alignment wrapText="1"/>
    </xf>
    <xf numFmtId="0" fontId="3" fillId="0" borderId="0" xfId="215" applyFont="1" applyFill="1" applyBorder="1" applyProtection="1"/>
    <xf numFmtId="0" fontId="6" fillId="0" borderId="6" xfId="6" applyNumberFormat="1" applyFont="1" applyFill="1" applyBorder="1" applyAlignment="1" applyProtection="1">
      <alignment vertical="top" wrapText="1"/>
    </xf>
    <xf numFmtId="0" fontId="1" fillId="0" borderId="6" xfId="215" applyFont="1" applyFill="1" applyBorder="1" applyAlignment="1" applyProtection="1">
      <alignment horizontal="left" vertical="top" wrapText="1"/>
    </xf>
    <xf numFmtId="0" fontId="3" fillId="0" borderId="6" xfId="215" applyFont="1" applyBorder="1" applyAlignment="1" applyProtection="1">
      <alignment wrapText="1"/>
    </xf>
    <xf numFmtId="0" fontId="3" fillId="0" borderId="60" xfId="215" applyFont="1" applyFill="1" applyBorder="1" applyAlignment="1" applyProtection="1">
      <alignment horizontal="left" vertical="top"/>
    </xf>
    <xf numFmtId="0" fontId="3" fillId="0" borderId="59" xfId="215" applyFont="1" applyBorder="1" applyAlignment="1" applyProtection="1">
      <alignment wrapText="1"/>
    </xf>
    <xf numFmtId="0" fontId="3" fillId="0" borderId="60" xfId="215" applyFont="1" applyFill="1" applyBorder="1" applyProtection="1"/>
    <xf numFmtId="4" fontId="3" fillId="0" borderId="64" xfId="215" applyNumberFormat="1" applyFont="1" applyFill="1" applyBorder="1" applyProtection="1"/>
    <xf numFmtId="0" fontId="18" fillId="0" borderId="0" xfId="215" applyFont="1" applyFill="1" applyBorder="1" applyAlignment="1" applyProtection="1">
      <alignment vertical="top"/>
    </xf>
    <xf numFmtId="0" fontId="3" fillId="0" borderId="0" xfId="215" applyFont="1" applyFill="1" applyBorder="1" applyAlignment="1" applyProtection="1">
      <alignment horizontal="left" vertical="top" wrapText="1"/>
    </xf>
    <xf numFmtId="0" fontId="18" fillId="0" borderId="0" xfId="215" applyFont="1" applyFill="1" applyBorder="1" applyProtection="1"/>
    <xf numFmtId="4" fontId="3" fillId="0" borderId="0" xfId="215" applyNumberFormat="1" applyFont="1" applyFill="1" applyBorder="1" applyProtection="1"/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Protection="1"/>
    <xf numFmtId="4" fontId="3" fillId="0" borderId="0" xfId="215" applyNumberFormat="1" applyFont="1" applyFill="1" applyBorder="1" applyAlignment="1" applyProtection="1">
      <alignment horizontal="right"/>
    </xf>
    <xf numFmtId="4" fontId="3" fillId="0" borderId="0" xfId="0" applyNumberFormat="1" applyFont="1" applyBorder="1" applyAlignment="1" applyProtection="1">
      <alignment horizontal="right"/>
    </xf>
    <xf numFmtId="0" fontId="3" fillId="0" borderId="22" xfId="0" applyFont="1" applyFill="1" applyBorder="1" applyProtection="1">
      <protection locked="0"/>
    </xf>
    <xf numFmtId="4" fontId="3" fillId="0" borderId="57" xfId="0" applyNumberFormat="1" applyFont="1" applyFill="1" applyBorder="1" applyProtection="1">
      <protection locked="0"/>
    </xf>
    <xf numFmtId="4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3" fillId="0" borderId="9" xfId="0" applyNumberFormat="1" applyFont="1" applyFill="1" applyBorder="1" applyProtection="1">
      <protection locked="0"/>
    </xf>
    <xf numFmtId="1" fontId="16" fillId="0" borderId="45" xfId="5" applyFont="1" applyFill="1" applyBorder="1" applyAlignment="1" applyProtection="1">
      <alignment horizontal="center" vertical="top" wrapText="1"/>
    </xf>
    <xf numFmtId="1" fontId="16" fillId="0" borderId="44" xfId="5" applyFont="1" applyFill="1" applyBorder="1" applyAlignment="1" applyProtection="1">
      <alignment horizontal="left"/>
    </xf>
    <xf numFmtId="0" fontId="0" fillId="0" borderId="19" xfId="0" applyFont="1" applyFill="1" applyBorder="1" applyAlignment="1" applyProtection="1">
      <alignment wrapText="1"/>
    </xf>
    <xf numFmtId="0" fontId="3" fillId="0" borderId="6" xfId="0" applyFont="1" applyFill="1" applyBorder="1" applyAlignment="1" applyProtection="1">
      <alignment horizontal="left" vertical="top"/>
    </xf>
    <xf numFmtId="0" fontId="6" fillId="0" borderId="18" xfId="0" applyFont="1" applyFill="1" applyBorder="1" applyAlignment="1" applyProtection="1">
      <alignment vertical="top" wrapText="1"/>
    </xf>
    <xf numFmtId="0" fontId="3" fillId="0" borderId="22" xfId="0" applyFont="1" applyFill="1" applyBorder="1" applyProtection="1"/>
    <xf numFmtId="4" fontId="3" fillId="0" borderId="24" xfId="0" applyNumberFormat="1" applyFont="1" applyFill="1" applyBorder="1" applyProtection="1"/>
    <xf numFmtId="0" fontId="3" fillId="0" borderId="0" xfId="0" applyFont="1" applyFill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left"/>
    </xf>
    <xf numFmtId="0" fontId="3" fillId="0" borderId="8" xfId="0" applyFont="1" applyFill="1" applyBorder="1" applyAlignment="1" applyProtection="1">
      <alignment horizontal="left" vertical="top"/>
    </xf>
    <xf numFmtId="0" fontId="3" fillId="0" borderId="9" xfId="0" applyFont="1" applyFill="1" applyBorder="1" applyAlignment="1" applyProtection="1">
      <alignment wrapText="1"/>
    </xf>
    <xf numFmtId="0" fontId="3" fillId="0" borderId="9" xfId="0" applyFont="1" applyFill="1" applyBorder="1" applyProtection="1"/>
    <xf numFmtId="4" fontId="3" fillId="0" borderId="9" xfId="0" applyNumberFormat="1" applyFont="1" applyFill="1" applyBorder="1" applyProtection="1"/>
    <xf numFmtId="4" fontId="16" fillId="0" borderId="10" xfId="5" applyNumberFormat="1" applyFont="1" applyFill="1" applyBorder="1" applyAlignment="1" applyProtection="1">
      <alignment horizontal="center"/>
    </xf>
    <xf numFmtId="4" fontId="16" fillId="0" borderId="11" xfId="5" applyNumberFormat="1" applyFont="1" applyFill="1" applyBorder="1" applyAlignment="1" applyProtection="1">
      <alignment horizontal="center"/>
    </xf>
    <xf numFmtId="4" fontId="16" fillId="0" borderId="12" xfId="5" applyNumberFormat="1" applyFont="1" applyFill="1" applyBorder="1" applyAlignment="1" applyProtection="1">
      <alignment horizontal="center"/>
    </xf>
    <xf numFmtId="4" fontId="3" fillId="0" borderId="23" xfId="0" applyNumberFormat="1" applyFont="1" applyFill="1" applyBorder="1" applyProtection="1"/>
    <xf numFmtId="4" fontId="3" fillId="0" borderId="16" xfId="0" applyNumberFormat="1" applyFont="1" applyFill="1" applyBorder="1" applyProtection="1"/>
    <xf numFmtId="0" fontId="3" fillId="0" borderId="14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4" fontId="4" fillId="0" borderId="0" xfId="0" applyNumberFormat="1" applyFont="1" applyFill="1" applyBorder="1" applyProtection="1">
      <protection locked="0"/>
    </xf>
    <xf numFmtId="4" fontId="4" fillId="0" borderId="0" xfId="0" applyNumberFormat="1" applyFont="1" applyFill="1" applyProtection="1">
      <protection locked="0"/>
    </xf>
    <xf numFmtId="1" fontId="16" fillId="0" borderId="53" xfId="5" applyFont="1" applyFill="1" applyBorder="1" applyAlignment="1" applyProtection="1">
      <alignment horizontal="center" vertical="top" wrapText="1"/>
    </xf>
    <xf numFmtId="1" fontId="16" fillId="0" borderId="52" xfId="5" applyFont="1" applyFill="1" applyBorder="1" applyAlignment="1" applyProtection="1">
      <alignment horizontal="left"/>
    </xf>
    <xf numFmtId="4" fontId="16" fillId="0" borderId="54" xfId="5" applyNumberFormat="1" applyFont="1" applyFill="1" applyBorder="1" applyAlignment="1" applyProtection="1">
      <alignment horizontal="center"/>
    </xf>
    <xf numFmtId="0" fontId="6" fillId="0" borderId="19" xfId="6" applyNumberFormat="1" applyFont="1" applyFill="1" applyBorder="1" applyAlignment="1" applyProtection="1">
      <alignment vertical="top" wrapText="1"/>
    </xf>
    <xf numFmtId="0" fontId="3" fillId="0" borderId="19" xfId="0" applyFont="1" applyFill="1" applyBorder="1" applyAlignment="1" applyProtection="1">
      <alignment horizontal="left" vertical="top" wrapText="1"/>
    </xf>
    <xf numFmtId="1" fontId="6" fillId="0" borderId="0" xfId="3" applyFont="1" applyFill="1" applyBorder="1" applyAlignment="1" applyProtection="1">
      <alignment horizontal="left" vertical="top" wrapText="1"/>
    </xf>
    <xf numFmtId="0" fontId="3" fillId="0" borderId="14" xfId="0" applyFont="1" applyFill="1" applyBorder="1" applyProtection="1"/>
    <xf numFmtId="4" fontId="3" fillId="0" borderId="15" xfId="0" applyNumberFormat="1" applyFont="1" applyFill="1" applyBorder="1" applyAlignment="1" applyProtection="1">
      <alignment horizontal="right"/>
    </xf>
    <xf numFmtId="3" fontId="6" fillId="0" borderId="6" xfId="0" applyNumberFormat="1" applyFont="1" applyFill="1" applyBorder="1" applyAlignment="1" applyProtection="1">
      <alignment vertical="top"/>
    </xf>
    <xf numFmtId="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Border="1" applyAlignment="1" applyProtection="1">
      <alignment horizontal="left" vertical="top" wrapText="1"/>
    </xf>
    <xf numFmtId="4" fontId="4" fillId="0" borderId="14" xfId="0" applyNumberFormat="1" applyFont="1" applyFill="1" applyBorder="1" applyAlignment="1" applyProtection="1">
      <protection locked="0"/>
    </xf>
    <xf numFmtId="4" fontId="18" fillId="0" borderId="0" xfId="0" applyNumberFormat="1" applyFont="1" applyFill="1" applyBorder="1" applyProtection="1">
      <protection locked="0"/>
    </xf>
    <xf numFmtId="4" fontId="4" fillId="0" borderId="22" xfId="0" applyNumberFormat="1" applyFont="1" applyFill="1" applyBorder="1" applyAlignment="1" applyProtection="1">
      <protection locked="0"/>
    </xf>
    <xf numFmtId="1" fontId="3" fillId="0" borderId="19" xfId="2" applyFont="1" applyFill="1" applyBorder="1" applyAlignment="1" applyProtection="1">
      <alignment horizontal="right" vertical="top"/>
    </xf>
    <xf numFmtId="4" fontId="1" fillId="0" borderId="19" xfId="0" applyNumberFormat="1" applyFont="1" applyFill="1" applyBorder="1" applyAlignment="1" applyProtection="1">
      <alignment horizontal="left" vertical="top" wrapText="1"/>
    </xf>
    <xf numFmtId="0" fontId="0" fillId="0" borderId="19" xfId="0" applyFont="1" applyFill="1" applyBorder="1" applyAlignment="1" applyProtection="1">
      <alignment horizontal="left" vertical="top" wrapText="1"/>
    </xf>
    <xf numFmtId="0" fontId="8" fillId="0" borderId="19" xfId="0" applyFont="1" applyFill="1" applyBorder="1" applyAlignment="1" applyProtection="1">
      <alignment horizontal="left" vertical="top" wrapText="1"/>
    </xf>
    <xf numFmtId="0" fontId="1" fillId="0" borderId="19" xfId="0" applyFont="1" applyFill="1" applyBorder="1" applyAlignment="1" applyProtection="1">
      <alignment horizontal="left" vertical="top" wrapText="1"/>
    </xf>
    <xf numFmtId="0" fontId="1" fillId="0" borderId="19" xfId="0" applyNumberFormat="1" applyFont="1" applyFill="1" applyBorder="1" applyAlignment="1" applyProtection="1">
      <alignment horizontal="left" vertical="top" wrapText="1"/>
    </xf>
    <xf numFmtId="0" fontId="6" fillId="0" borderId="19" xfId="0" applyFont="1" applyFill="1" applyBorder="1" applyAlignment="1" applyProtection="1">
      <alignment horizontal="left" vertical="top"/>
    </xf>
    <xf numFmtId="0" fontId="4" fillId="0" borderId="19" xfId="0" applyFont="1" applyFill="1" applyBorder="1" applyAlignment="1" applyProtection="1">
      <alignment vertical="top" wrapText="1"/>
    </xf>
    <xf numFmtId="0" fontId="4" fillId="0" borderId="14" xfId="0" applyFont="1" applyFill="1" applyBorder="1" applyAlignment="1" applyProtection="1"/>
    <xf numFmtId="4" fontId="4" fillId="0" borderId="1" xfId="0" applyNumberFormat="1" applyFont="1" applyFill="1" applyBorder="1" applyAlignment="1" applyProtection="1"/>
    <xf numFmtId="4" fontId="4" fillId="0" borderId="0" xfId="0" applyNumberFormat="1" applyFont="1" applyFill="1" applyBorder="1" applyAlignment="1" applyProtection="1"/>
    <xf numFmtId="0" fontId="4" fillId="0" borderId="6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vertical="top" wrapText="1"/>
    </xf>
    <xf numFmtId="0" fontId="4" fillId="0" borderId="31" xfId="0" applyFont="1" applyFill="1" applyBorder="1" applyAlignment="1" applyProtection="1">
      <alignment vertical="top"/>
    </xf>
    <xf numFmtId="0" fontId="4" fillId="0" borderId="18" xfId="0" applyFont="1" applyFill="1" applyBorder="1" applyAlignment="1" applyProtection="1">
      <alignment vertical="top" wrapText="1"/>
    </xf>
    <xf numFmtId="0" fontId="4" fillId="0" borderId="22" xfId="0" applyFont="1" applyFill="1" applyBorder="1" applyAlignment="1" applyProtection="1"/>
    <xf numFmtId="4" fontId="4" fillId="0" borderId="24" xfId="0" applyNumberFormat="1" applyFont="1" applyFill="1" applyBorder="1" applyAlignment="1" applyProtection="1"/>
    <xf numFmtId="0" fontId="3" fillId="0" borderId="9" xfId="0" applyFont="1" applyFill="1" applyBorder="1" applyAlignment="1" applyProtection="1">
      <alignment horizontal="left" vertical="top" wrapText="1"/>
    </xf>
    <xf numFmtId="1" fontId="23" fillId="0" borderId="0" xfId="5" applyFont="1" applyFill="1" applyBorder="1" applyAlignment="1" applyProtection="1">
      <alignment horizontal="left" vertical="top" wrapText="1"/>
    </xf>
    <xf numFmtId="4" fontId="4" fillId="0" borderId="15" xfId="0" applyNumberFormat="1" applyFont="1" applyFill="1" applyBorder="1" applyAlignment="1" applyProtection="1"/>
    <xf numFmtId="4" fontId="4" fillId="0" borderId="23" xfId="0" applyNumberFormat="1" applyFont="1" applyFill="1" applyBorder="1" applyAlignment="1" applyProtection="1"/>
    <xf numFmtId="4" fontId="16" fillId="0" borderId="10" xfId="5" applyNumberFormat="1" applyFont="1" applyFill="1" applyBorder="1" applyAlignment="1" applyProtection="1">
      <alignment horizontal="right"/>
    </xf>
    <xf numFmtId="4" fontId="16" fillId="0" borderId="14" xfId="5" applyNumberFormat="1" applyFont="1" applyFill="1" applyBorder="1" applyAlignment="1" applyProtection="1">
      <alignment horizontal="center"/>
    </xf>
    <xf numFmtId="4" fontId="3" fillId="0" borderId="14" xfId="0" applyNumberFormat="1" applyFont="1" applyFill="1" applyBorder="1" applyAlignment="1" applyProtection="1">
      <protection locked="0"/>
    </xf>
    <xf numFmtId="4" fontId="4" fillId="0" borderId="0" xfId="0" applyNumberFormat="1" applyFont="1" applyBorder="1" applyProtection="1">
      <protection locked="0"/>
    </xf>
    <xf numFmtId="4" fontId="4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4" fontId="3" fillId="0" borderId="19" xfId="0" applyNumberFormat="1" applyFont="1" applyFill="1" applyBorder="1" applyAlignment="1" applyProtection="1">
      <protection locked="0"/>
    </xf>
    <xf numFmtId="0" fontId="66" fillId="0" borderId="0" xfId="0" applyFont="1" applyProtection="1">
      <protection locked="0"/>
    </xf>
    <xf numFmtId="0" fontId="67" fillId="0" borderId="0" xfId="0" applyFont="1" applyProtection="1">
      <protection locked="0"/>
    </xf>
    <xf numFmtId="1" fontId="5" fillId="0" borderId="19" xfId="5" applyFont="1" applyFill="1" applyBorder="1" applyAlignment="1" applyProtection="1">
      <alignment horizontal="left" vertical="top"/>
    </xf>
    <xf numFmtId="1" fontId="1" fillId="0" borderId="0" xfId="3" applyFont="1" applyFill="1" applyBorder="1" applyAlignment="1" applyProtection="1">
      <alignment horizontal="left" vertical="top" wrapText="1"/>
    </xf>
    <xf numFmtId="1" fontId="8" fillId="0" borderId="0" xfId="3" applyFont="1" applyFill="1" applyBorder="1" applyAlignment="1" applyProtection="1">
      <alignment horizontal="left" vertical="top" wrapText="1"/>
    </xf>
    <xf numFmtId="1" fontId="6" fillId="0" borderId="6" xfId="3" applyFont="1" applyFill="1" applyBorder="1" applyAlignment="1" applyProtection="1">
      <alignment horizontal="left" vertical="top" wrapText="1"/>
    </xf>
    <xf numFmtId="1" fontId="0" fillId="0" borderId="0" xfId="3" applyFont="1" applyFill="1" applyBorder="1" applyAlignment="1" applyProtection="1">
      <alignment horizontal="left" vertical="top" wrapText="1"/>
    </xf>
    <xf numFmtId="1" fontId="3" fillId="0" borderId="0" xfId="3" applyFont="1" applyFill="1" applyBorder="1" applyAlignment="1" applyProtection="1">
      <alignment horizontal="left" vertical="top" wrapText="1"/>
    </xf>
    <xf numFmtId="4" fontId="16" fillId="0" borderId="19" xfId="5" applyNumberFormat="1" applyFont="1" applyFill="1" applyBorder="1" applyAlignment="1" applyProtection="1">
      <alignment horizontal="center"/>
    </xf>
  </cellXfs>
  <cellStyles count="216">
    <cellStyle name="20 % – Poudarek1 2" xfId="21"/>
    <cellStyle name="20 % – Poudarek1 2 2" xfId="181"/>
    <cellStyle name="20 % – Poudarek2 2" xfId="25"/>
    <cellStyle name="20 % – Poudarek2 2 2" xfId="182"/>
    <cellStyle name="20 % – Poudarek3 2" xfId="27"/>
    <cellStyle name="20 % – Poudarek3 2 2" xfId="183"/>
    <cellStyle name="20 % – Poudarek4 2" xfId="16"/>
    <cellStyle name="20 % – Poudarek4 2 2" xfId="184"/>
    <cellStyle name="20 % – Poudarek5 2" xfId="24"/>
    <cellStyle name="20 % – Poudarek5 2 2" xfId="185"/>
    <cellStyle name="20 % – Poudarek6 2" xfId="8"/>
    <cellStyle name="20 % – Poudarek6 2 2" xfId="186"/>
    <cellStyle name="20% - Accent1" xfId="135"/>
    <cellStyle name="20% - Accent2" xfId="136"/>
    <cellStyle name="20% - Accent3" xfId="137"/>
    <cellStyle name="20% - Accent4" xfId="138"/>
    <cellStyle name="20% - Accent5" xfId="139"/>
    <cellStyle name="20% - Accent6" xfId="140"/>
    <cellStyle name="40 % – Poudarek1 2" xfId="28"/>
    <cellStyle name="40 % – Poudarek1 2 2" xfId="187"/>
    <cellStyle name="40 % – Poudarek2 2" xfId="22"/>
    <cellStyle name="40 % – Poudarek2 2 2" xfId="188"/>
    <cellStyle name="40 % – Poudarek3 2" xfId="15"/>
    <cellStyle name="40 % – Poudarek3 2 2" xfId="189"/>
    <cellStyle name="40 % – Poudarek4 2" xfId="11"/>
    <cellStyle name="40 % – Poudarek4 2 2" xfId="190"/>
    <cellStyle name="40 % – Poudarek5 2" xfId="29"/>
    <cellStyle name="40 % – Poudarek5 2 2" xfId="191"/>
    <cellStyle name="40 % – Poudarek6 2" xfId="30"/>
    <cellStyle name="40 % – Poudarek6 2 2" xfId="192"/>
    <cellStyle name="40% - Accent1" xfId="141"/>
    <cellStyle name="40% - Accent2" xfId="142"/>
    <cellStyle name="40% - Accent3" xfId="143"/>
    <cellStyle name="40% - Accent4" xfId="144"/>
    <cellStyle name="40% - Accent5" xfId="145"/>
    <cellStyle name="40% - Accent6" xfId="146"/>
    <cellStyle name="60 % – Poudarek1 2" xfId="23"/>
    <cellStyle name="60 % – Poudarek1 2 2" xfId="193"/>
    <cellStyle name="60 % – Poudarek2 2" xfId="31"/>
    <cellStyle name="60 % – Poudarek2 2 2" xfId="194"/>
    <cellStyle name="60 % – Poudarek3 2" xfId="32"/>
    <cellStyle name="60 % – Poudarek3 2 2" xfId="195"/>
    <cellStyle name="60 % – Poudarek4 2" xfId="18"/>
    <cellStyle name="60 % – Poudarek4 2 2" xfId="196"/>
    <cellStyle name="60 % – Poudarek5 2" xfId="33"/>
    <cellStyle name="60 % – Poudarek5 2 2" xfId="197"/>
    <cellStyle name="60 % – Poudarek6 2" xfId="35"/>
    <cellStyle name="60 % – Poudarek6 2 2" xfId="198"/>
    <cellStyle name="60% - Accent1" xfId="147"/>
    <cellStyle name="60% - Accent2" xfId="148"/>
    <cellStyle name="60% - Accent3" xfId="149"/>
    <cellStyle name="60% - Accent4" xfId="150"/>
    <cellStyle name="60% - Accent5" xfId="151"/>
    <cellStyle name="60% - Accent6" xfId="152"/>
    <cellStyle name="Accent1" xfId="153"/>
    <cellStyle name="Accent2" xfId="154"/>
    <cellStyle name="Accent3" xfId="155"/>
    <cellStyle name="Accent4" xfId="156"/>
    <cellStyle name="Accent5" xfId="157"/>
    <cellStyle name="Accent6" xfId="158"/>
    <cellStyle name="Bad" xfId="159"/>
    <cellStyle name="Calculation" xfId="160"/>
    <cellStyle name="Check Cell" xfId="161"/>
    <cellStyle name="Comma_KANALIZACIJA MCB kanal PGD" xfId="36"/>
    <cellStyle name="Currency 2" xfId="34"/>
    <cellStyle name="Currency 2 2" xfId="126"/>
    <cellStyle name="Dobro 2" xfId="37"/>
    <cellStyle name="Dobro 2 2" xfId="199"/>
    <cellStyle name="Element-delo" xfId="38"/>
    <cellStyle name="Element-delo 2" xfId="39"/>
    <cellStyle name="Element-delo 2 2" xfId="113"/>
    <cellStyle name="Element-delo 2 3" xfId="110"/>
    <cellStyle name="Element-delo 2 4" xfId="115"/>
    <cellStyle name="Element-delo 2 5" xfId="128"/>
    <cellStyle name="Element-delo 3" xfId="40"/>
    <cellStyle name="Element-delo 3 2" xfId="114"/>
    <cellStyle name="Element-delo 3 3" xfId="109"/>
    <cellStyle name="Element-delo 3 4" xfId="117"/>
    <cellStyle name="Element-delo 3 5" xfId="180"/>
    <cellStyle name="Element-delo 4" xfId="112"/>
    <cellStyle name="Element-delo 5" xfId="111"/>
    <cellStyle name="Element-delo 6" xfId="116"/>
    <cellStyle name="Element-delo 7" xfId="127"/>
    <cellStyle name="Element-delo_HTZ IP 164 srednja zdravstvena šola Celje ci1151-1, BZ500+..." xfId="41"/>
    <cellStyle name="Euro" xfId="43"/>
    <cellStyle name="Euro 2" xfId="45"/>
    <cellStyle name="Euro 2 2" xfId="130"/>
    <cellStyle name="Euro 3" xfId="129"/>
    <cellStyle name="Euro_Kalk_MCB domžale" xfId="46"/>
    <cellStyle name="Excel Built-in Normal 1" xfId="47"/>
    <cellStyle name="Excel Built-in Normal 1 2" xfId="179"/>
    <cellStyle name="Explanatory Text" xfId="48"/>
    <cellStyle name="Followed Hyperlink" xfId="162"/>
    <cellStyle name="Good" xfId="163"/>
    <cellStyle name="Heading 1" xfId="164"/>
    <cellStyle name="Heading 2" xfId="131"/>
    <cellStyle name="Heading 3" xfId="165"/>
    <cellStyle name="Heading 4" xfId="166"/>
    <cellStyle name="Hiperłącze_SPC 08.12_DE" xfId="49"/>
    <cellStyle name="Hyperlink" xfId="167"/>
    <cellStyle name="Input" xfId="168"/>
    <cellStyle name="Izhod 2" xfId="51"/>
    <cellStyle name="Izhod 2 2" xfId="200"/>
    <cellStyle name="Linked Cell" xfId="169"/>
    <cellStyle name="Naslov 1 2" xfId="52"/>
    <cellStyle name="Naslov 2 2" xfId="53"/>
    <cellStyle name="Naslov 3 2" xfId="54"/>
    <cellStyle name="Naslov 4 2" xfId="55"/>
    <cellStyle name="Naslov 5" xfId="57"/>
    <cellStyle name="Naslov 5 2" xfId="132"/>
    <cellStyle name="Navadno" xfId="0" builtinId="0"/>
    <cellStyle name="Navadno 10" xfId="118"/>
    <cellStyle name="Navadno 10 2" xfId="58"/>
    <cellStyle name="Navadno 11" xfId="119"/>
    <cellStyle name="Navadno 12" xfId="59"/>
    <cellStyle name="Navadno 13" xfId="120"/>
    <cellStyle name="Navadno 14" xfId="215"/>
    <cellStyle name="Navadno 2" xfId="60"/>
    <cellStyle name="Navadno 2 2" xfId="61"/>
    <cellStyle name="Navadno 2 2 2" xfId="62"/>
    <cellStyle name="Navadno 2 3" xfId="50"/>
    <cellStyle name="Navadno 2 4" xfId="10"/>
    <cellStyle name="Navadno 3" xfId="63"/>
    <cellStyle name="Navadno 3 2" xfId="64"/>
    <cellStyle name="Navadno 3 2 2" xfId="20"/>
    <cellStyle name="Navadno 3 2 3" xfId="19"/>
    <cellStyle name="Navadno 3 2 4" xfId="123"/>
    <cellStyle name="Navadno 4" xfId="65"/>
    <cellStyle name="Navadno 4 2" xfId="66"/>
    <cellStyle name="Navadno 5" xfId="67"/>
    <cellStyle name="Navadno 5 2" xfId="68"/>
    <cellStyle name="Navadno 6" xfId="69"/>
    <cellStyle name="Navadno 7" xfId="70"/>
    <cellStyle name="Navadno 8" xfId="7"/>
    <cellStyle name="Navadno 9" xfId="71"/>
    <cellStyle name="Navadno_Fin-črn" xfId="6"/>
    <cellStyle name="Neutral" xfId="170"/>
    <cellStyle name="Nevtralno 2" xfId="72"/>
    <cellStyle name="Nevtralno 2 2" xfId="201"/>
    <cellStyle name="Normal" xfId="133"/>
    <cellStyle name="Normal 2" xfId="73"/>
    <cellStyle name="Normal 3" xfId="74"/>
    <cellStyle name="Normal 4" xfId="214"/>
    <cellStyle name="Normal_18-Komunala-KP-ograja" xfId="75"/>
    <cellStyle name="Normal_pr tesg 7,9 koslj 10.12.98 (2)" xfId="1"/>
    <cellStyle name="Normal_pr zid 7,9 koslj 10.12.98" xfId="2"/>
    <cellStyle name="Normal_pr zid 7,9 koslj 10.12.98 (2)" xfId="3"/>
    <cellStyle name="Normal_pr zid 7,9 koslj 10.12.98 (3)" xfId="4"/>
    <cellStyle name="Normal_pr zid 7,9 koslj 10.12.98 (4)" xfId="5"/>
    <cellStyle name="normální_Inhalt" xfId="77"/>
    <cellStyle name="Normalny_Arkusz1" xfId="78"/>
    <cellStyle name="Note" xfId="171"/>
    <cellStyle name="Odstotek 2" xfId="79"/>
    <cellStyle name="Odstotek 2 2" xfId="80"/>
    <cellStyle name="Odstotek 2 2 2" xfId="81"/>
    <cellStyle name="Odstotek 2 2 3" xfId="82"/>
    <cellStyle name="Odstotek 2 2 4" xfId="125"/>
    <cellStyle name="Odstotek 2 3" xfId="83"/>
    <cellStyle name="Odstotek 2 4" xfId="121"/>
    <cellStyle name="Odstotek 3" xfId="84"/>
    <cellStyle name="Odstotek 3 2" xfId="172"/>
    <cellStyle name="Odstotek 4" xfId="85"/>
    <cellStyle name="Opomba 2" xfId="86"/>
    <cellStyle name="Opomba 2 2" xfId="26"/>
    <cellStyle name="Opomba 2 2 2" xfId="202"/>
    <cellStyle name="Opomba 2 3" xfId="173"/>
    <cellStyle name="Opozorilo 2" xfId="42"/>
    <cellStyle name="Output" xfId="174"/>
    <cellStyle name="Pojasnjevalno besedilo 2" xfId="87"/>
    <cellStyle name="Popis Evo" xfId="88"/>
    <cellStyle name="Poudarek1 2" xfId="89"/>
    <cellStyle name="Poudarek1 2 2" xfId="203"/>
    <cellStyle name="Poudarek1 3" xfId="17"/>
    <cellStyle name="Poudarek2 2" xfId="90"/>
    <cellStyle name="Poudarek2 2 2" xfId="204"/>
    <cellStyle name="Poudarek3 2" xfId="56"/>
    <cellStyle name="Poudarek3 2 2" xfId="205"/>
    <cellStyle name="Poudarek4 2" xfId="44"/>
    <cellStyle name="Poudarek4 2 2" xfId="206"/>
    <cellStyle name="Poudarek5 2" xfId="91"/>
    <cellStyle name="Poudarek5 2 2" xfId="207"/>
    <cellStyle name="Poudarek6 2" xfId="14"/>
    <cellStyle name="Poudarek6 2 2" xfId="208"/>
    <cellStyle name="Povezana celica 2" xfId="12"/>
    <cellStyle name="Preveri celico 2" xfId="92"/>
    <cellStyle name="Preveri celico 2 2" xfId="209"/>
    <cellStyle name="PRVA VRSTA Element delo" xfId="93"/>
    <cellStyle name="Računanje 2" xfId="95"/>
    <cellStyle name="Računanje 2 2" xfId="210"/>
    <cellStyle name="Skupaj cena" xfId="9"/>
    <cellStyle name="Slabo 2" xfId="96"/>
    <cellStyle name="Slabo 2 2" xfId="211"/>
    <cellStyle name="Slog 1" xfId="76"/>
    <cellStyle name="Slog 1 2" xfId="134"/>
    <cellStyle name="Standard_Artikel_SIKA" xfId="97"/>
    <cellStyle name="Title" xfId="175"/>
    <cellStyle name="Total" xfId="176"/>
    <cellStyle name="Valuta 2" xfId="94"/>
    <cellStyle name="Valuta 2 2" xfId="99"/>
    <cellStyle name="Valuta 2 3" xfId="177"/>
    <cellStyle name="Vejica 2" xfId="13"/>
    <cellStyle name="Vejica 2 2" xfId="100"/>
    <cellStyle name="Vejica 2 2 2" xfId="101"/>
    <cellStyle name="Vejica 2 2 3" xfId="102"/>
    <cellStyle name="Vejica 2 2 3 2 2" xfId="98"/>
    <cellStyle name="Vejica 2 2 3 2 2 2" xfId="213"/>
    <cellStyle name="Vejica 2 2 4" xfId="124"/>
    <cellStyle name="Vejica 2 3" xfId="103"/>
    <cellStyle name="Vejica 2 4" xfId="104"/>
    <cellStyle name="Vejica 2 5" xfId="105"/>
    <cellStyle name="Vejica 2 6" xfId="122"/>
    <cellStyle name="Vejica 3" xfId="106"/>
    <cellStyle name="Vnos 2" xfId="107"/>
    <cellStyle name="Vnos 2 2" xfId="212"/>
    <cellStyle name="Vsota 2" xfId="108"/>
    <cellStyle name="Warning Text" xfId="1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38100</xdr:colOff>
      <xdr:row>4</xdr:row>
      <xdr:rowOff>0</xdr:rowOff>
    </xdr:from>
    <xdr:to>
      <xdr:col>11</xdr:col>
      <xdr:colOff>76200</xdr:colOff>
      <xdr:row>4</xdr:row>
      <xdr:rowOff>142875</xdr:rowOff>
    </xdr:to>
    <xdr:sp macro="" textlink="">
      <xdr:nvSpPr>
        <xdr:cNvPr id="2" name="Besedilo 31"/>
        <xdr:cNvSpPr txBox="1">
          <a:spLocks noChangeArrowheads="1"/>
        </xdr:cNvSpPr>
      </xdr:nvSpPr>
      <xdr:spPr bwMode="auto">
        <a:xfrm>
          <a:off x="9486900" y="676275"/>
          <a:ext cx="38100" cy="142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37173</xdr:colOff>
      <xdr:row>4</xdr:row>
      <xdr:rowOff>0</xdr:rowOff>
    </xdr:from>
    <xdr:to>
      <xdr:col>1</xdr:col>
      <xdr:colOff>37173</xdr:colOff>
      <xdr:row>4</xdr:row>
      <xdr:rowOff>137641</xdr:rowOff>
    </xdr:to>
    <xdr:sp macro="" textlink="">
      <xdr:nvSpPr>
        <xdr:cNvPr id="3" name="Besedilo 34"/>
        <xdr:cNvSpPr txBox="1">
          <a:spLocks noChangeArrowheads="1"/>
        </xdr:cNvSpPr>
      </xdr:nvSpPr>
      <xdr:spPr bwMode="auto">
        <a:xfrm>
          <a:off x="418173" y="676275"/>
          <a:ext cx="0" cy="13764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38100</xdr:colOff>
      <xdr:row>4</xdr:row>
      <xdr:rowOff>0</xdr:rowOff>
    </xdr:from>
    <xdr:to>
      <xdr:col>11</xdr:col>
      <xdr:colOff>76200</xdr:colOff>
      <xdr:row>4</xdr:row>
      <xdr:rowOff>142875</xdr:rowOff>
    </xdr:to>
    <xdr:sp macro="" textlink="">
      <xdr:nvSpPr>
        <xdr:cNvPr id="2" name="Besedilo 31"/>
        <xdr:cNvSpPr txBox="1">
          <a:spLocks noChangeArrowheads="1"/>
        </xdr:cNvSpPr>
      </xdr:nvSpPr>
      <xdr:spPr bwMode="auto">
        <a:xfrm>
          <a:off x="9486900" y="676275"/>
          <a:ext cx="38100" cy="142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37173</xdr:colOff>
      <xdr:row>4</xdr:row>
      <xdr:rowOff>0</xdr:rowOff>
    </xdr:from>
    <xdr:to>
      <xdr:col>1</xdr:col>
      <xdr:colOff>37173</xdr:colOff>
      <xdr:row>4</xdr:row>
      <xdr:rowOff>137641</xdr:rowOff>
    </xdr:to>
    <xdr:sp macro="" textlink="">
      <xdr:nvSpPr>
        <xdr:cNvPr id="3" name="Besedilo 34"/>
        <xdr:cNvSpPr txBox="1">
          <a:spLocks noChangeArrowheads="1"/>
        </xdr:cNvSpPr>
      </xdr:nvSpPr>
      <xdr:spPr bwMode="auto">
        <a:xfrm>
          <a:off x="418173" y="676275"/>
          <a:ext cx="0" cy="13764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lv-LV" sz="1000" b="0" i="0" u="none" strike="noStrike" baseline="0">
              <a:solidFill>
                <a:srgbClr val="000000"/>
              </a:solidFill>
              <a:latin typeface="Helv"/>
            </a:rPr>
            <a:t>Montaane armiranobetonske stopniļŤne rame, ļirine 120 cm, 17 stopnic po 17,1x28 cm, finalna povrļinska obdelava je bruļen umetni kamen, izveden istoŤasno s stopniļŤno ramo, drobno zrnati agregat za umetni kamen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zoomScaleNormal="100" workbookViewId="0">
      <selection activeCell="D12" sqref="D12:D14"/>
    </sheetView>
  </sheetViews>
  <sheetFormatPr defaultRowHeight="12.75"/>
  <cols>
    <col min="1" max="1" width="7.140625" style="5" customWidth="1"/>
    <col min="2" max="2" width="8" style="5" customWidth="1"/>
    <col min="3" max="3" width="50.42578125" style="5" customWidth="1"/>
    <col min="4" max="4" width="18" style="8" customWidth="1"/>
    <col min="5" max="16384" width="9.140625" style="6"/>
  </cols>
  <sheetData>
    <row r="1" spans="1:5" ht="20.100000000000001" customHeight="1">
      <c r="A1" s="4" t="s">
        <v>16</v>
      </c>
      <c r="C1" s="6"/>
      <c r="D1" s="7"/>
      <c r="E1" s="8"/>
    </row>
    <row r="2" spans="1:5" ht="20.100000000000001" customHeight="1">
      <c r="A2" s="4" t="s">
        <v>17</v>
      </c>
      <c r="C2" s="9" t="s">
        <v>114</v>
      </c>
      <c r="D2" s="9"/>
      <c r="E2" s="8"/>
    </row>
    <row r="3" spans="1:5" ht="20.100000000000001" customHeight="1">
      <c r="A3" s="4" t="s">
        <v>18</v>
      </c>
      <c r="C3" s="10"/>
      <c r="D3" s="10"/>
      <c r="E3" s="11"/>
    </row>
    <row r="4" spans="1:5" ht="20.100000000000001" customHeight="1">
      <c r="A4" s="4" t="s">
        <v>19</v>
      </c>
      <c r="C4" s="12" t="s">
        <v>115</v>
      </c>
      <c r="D4" s="12"/>
      <c r="E4" s="11"/>
    </row>
    <row r="5" spans="1:5" ht="20.100000000000001" customHeight="1">
      <c r="A5" s="4" t="s">
        <v>20</v>
      </c>
      <c r="C5" s="13" t="s">
        <v>116</v>
      </c>
      <c r="D5" s="14"/>
      <c r="E5" s="8"/>
    </row>
    <row r="6" spans="1:5" ht="12.75" customHeight="1">
      <c r="A6" s="15"/>
      <c r="B6" s="15"/>
      <c r="C6" s="15"/>
      <c r="D6" s="15"/>
      <c r="E6" s="8"/>
    </row>
    <row r="7" spans="1:5" ht="20.100000000000001" customHeight="1">
      <c r="E7" s="8"/>
    </row>
    <row r="8" spans="1:5" ht="20.100000000000001" customHeight="1">
      <c r="E8" s="8"/>
    </row>
    <row r="9" spans="1:5" ht="20.100000000000001" customHeight="1">
      <c r="A9" s="16" t="s">
        <v>31</v>
      </c>
      <c r="B9" s="16"/>
      <c r="C9" s="16"/>
      <c r="D9" s="16"/>
    </row>
    <row r="10" spans="1:5" ht="20.100000000000001" customHeight="1"/>
    <row r="11" spans="1:5" ht="20.100000000000001" customHeight="1">
      <c r="D11" s="17"/>
    </row>
    <row r="12" spans="1:5" ht="20.100000000000001" customHeight="1">
      <c r="A12" s="5" t="s">
        <v>21</v>
      </c>
      <c r="B12" s="5" t="s">
        <v>30</v>
      </c>
      <c r="D12" s="8">
        <f>D36</f>
        <v>0</v>
      </c>
    </row>
    <row r="13" spans="1:5" ht="20.100000000000001" customHeight="1">
      <c r="A13" s="5" t="s">
        <v>113</v>
      </c>
      <c r="B13" s="5" t="s">
        <v>27</v>
      </c>
      <c r="D13" s="8">
        <f>D48</f>
        <v>0</v>
      </c>
    </row>
    <row r="14" spans="1:5" ht="20.100000000000001" customHeight="1">
      <c r="A14" s="5" t="s">
        <v>226</v>
      </c>
      <c r="B14" s="5" t="s">
        <v>227</v>
      </c>
      <c r="D14" s="8">
        <f>D50</f>
        <v>0</v>
      </c>
    </row>
    <row r="15" spans="1:5" ht="20.100000000000001" customHeight="1"/>
    <row r="16" spans="1:5" ht="20.100000000000001" customHeight="1" thickBot="1">
      <c r="B16" s="5" t="s">
        <v>111</v>
      </c>
      <c r="D16" s="8">
        <f>SUM(D12:D14)</f>
        <v>0</v>
      </c>
    </row>
    <row r="17" spans="1:4" ht="28.5" customHeight="1" thickBot="1">
      <c r="B17" s="18"/>
      <c r="C17" s="19" t="s">
        <v>100</v>
      </c>
      <c r="D17" s="20">
        <f>D16*22%</f>
        <v>0</v>
      </c>
    </row>
    <row r="18" spans="1:4" ht="12.2" customHeight="1" thickBot="1"/>
    <row r="19" spans="1:4" ht="29.45" customHeight="1" thickTop="1" thickBot="1">
      <c r="B19" s="21" t="s">
        <v>22</v>
      </c>
      <c r="C19" s="22"/>
      <c r="D19" s="23">
        <f>SUM(D16:D17)</f>
        <v>0</v>
      </c>
    </row>
    <row r="22" spans="1:4">
      <c r="B22" s="24"/>
    </row>
    <row r="23" spans="1:4">
      <c r="B23" s="12"/>
    </row>
    <row r="24" spans="1:4">
      <c r="B24" s="12"/>
    </row>
    <row r="25" spans="1:4" ht="20.25">
      <c r="A25" s="25" t="s">
        <v>23</v>
      </c>
      <c r="B25" s="25"/>
      <c r="C25" s="25"/>
      <c r="D25" s="25"/>
    </row>
    <row r="27" spans="1:4" ht="15.75">
      <c r="A27" s="26" t="s">
        <v>24</v>
      </c>
    </row>
    <row r="28" spans="1:4">
      <c r="C28" s="27"/>
    </row>
    <row r="29" spans="1:4">
      <c r="C29" s="27"/>
    </row>
    <row r="30" spans="1:4" ht="15">
      <c r="A30" s="28" t="s">
        <v>21</v>
      </c>
      <c r="B30" s="28" t="s">
        <v>28</v>
      </c>
      <c r="C30" s="9"/>
      <c r="D30" s="29"/>
    </row>
    <row r="31" spans="1:4" s="5" customFormat="1">
      <c r="A31" s="9"/>
      <c r="B31" s="9"/>
      <c r="C31" s="9"/>
      <c r="D31" s="29"/>
    </row>
    <row r="32" spans="1:4" s="5" customFormat="1">
      <c r="A32" s="6" t="s">
        <v>72</v>
      </c>
      <c r="B32" s="30" t="s">
        <v>117</v>
      </c>
      <c r="C32" s="9"/>
      <c r="D32" s="8">
        <f>'A-Odstranjevalna dela'!F106</f>
        <v>0</v>
      </c>
    </row>
    <row r="33" spans="1:4">
      <c r="A33" s="5" t="s">
        <v>73</v>
      </c>
      <c r="B33" s="5" t="s">
        <v>25</v>
      </c>
      <c r="D33" s="8">
        <f>'A-Zidarska dela'!F63</f>
        <v>0</v>
      </c>
    </row>
    <row r="35" spans="1:4" ht="13.5" thickBot="1">
      <c r="A35" s="31"/>
      <c r="B35" s="31"/>
      <c r="C35" s="31"/>
      <c r="D35" s="32"/>
    </row>
    <row r="36" spans="1:4" ht="20.100000000000001" customHeight="1" thickTop="1">
      <c r="B36" s="5" t="s">
        <v>36</v>
      </c>
      <c r="C36" s="27"/>
      <c r="D36" s="33">
        <f>SUM(D32:D35)</f>
        <v>0</v>
      </c>
    </row>
    <row r="39" spans="1:4" ht="15">
      <c r="A39" s="28" t="s">
        <v>9</v>
      </c>
      <c r="B39" s="28" t="s">
        <v>29</v>
      </c>
      <c r="C39" s="9"/>
    </row>
    <row r="41" spans="1:4">
      <c r="A41" s="5" t="s">
        <v>74</v>
      </c>
      <c r="B41" s="5" t="s">
        <v>102</v>
      </c>
      <c r="D41" s="8">
        <f>'B-notranja vrata'!F21</f>
        <v>0</v>
      </c>
    </row>
    <row r="42" spans="1:4">
      <c r="A42" s="5" t="s">
        <v>75</v>
      </c>
      <c r="B42" s="5" t="s">
        <v>118</v>
      </c>
      <c r="D42" s="8">
        <f>'B-okna, senčila'!F29</f>
        <v>0</v>
      </c>
    </row>
    <row r="43" spans="1:4">
      <c r="A43" s="5" t="s">
        <v>76</v>
      </c>
      <c r="B43" s="34" t="s">
        <v>26</v>
      </c>
      <c r="D43" s="8">
        <f>'B-mavčnokartonska dela'!F11</f>
        <v>0</v>
      </c>
    </row>
    <row r="44" spans="1:4">
      <c r="A44" s="5" t="s">
        <v>77</v>
      </c>
      <c r="B44" s="5" t="s">
        <v>88</v>
      </c>
      <c r="D44" s="8">
        <f>'B-tlakarska dela'!F21</f>
        <v>0</v>
      </c>
    </row>
    <row r="45" spans="1:4">
      <c r="A45" s="5" t="s">
        <v>92</v>
      </c>
      <c r="B45" s="5" t="s">
        <v>34</v>
      </c>
      <c r="D45" s="8">
        <f>'B-slikopleskarska dela'!F32</f>
        <v>0</v>
      </c>
    </row>
    <row r="46" spans="1:4">
      <c r="A46" s="5" t="s">
        <v>93</v>
      </c>
      <c r="B46" s="5" t="s">
        <v>99</v>
      </c>
      <c r="D46" s="8">
        <f>'B-razna dela'!F70</f>
        <v>0</v>
      </c>
    </row>
    <row r="47" spans="1:4" ht="13.5" thickBot="1">
      <c r="A47" s="31"/>
      <c r="B47" s="31"/>
      <c r="C47" s="31"/>
      <c r="D47" s="32"/>
    </row>
    <row r="48" spans="1:4" ht="13.5" thickTop="1">
      <c r="A48" s="18"/>
      <c r="B48" s="35" t="s">
        <v>10</v>
      </c>
      <c r="C48" s="18"/>
      <c r="D48" s="33">
        <f>SUM(D41:D47)</f>
        <v>0</v>
      </c>
    </row>
    <row r="49" spans="1:4">
      <c r="A49" s="18"/>
      <c r="B49" s="35"/>
      <c r="C49" s="18"/>
      <c r="D49" s="36"/>
    </row>
    <row r="50" spans="1:4" ht="15">
      <c r="A50" s="28" t="s">
        <v>226</v>
      </c>
      <c r="B50" s="28" t="s">
        <v>225</v>
      </c>
      <c r="C50" s="9"/>
      <c r="D50" s="8">
        <f>(D48+D36)*0.03</f>
        <v>0</v>
      </c>
    </row>
    <row r="51" spans="1:4" ht="15">
      <c r="A51" s="28"/>
      <c r="B51" s="28"/>
      <c r="C51" s="9"/>
    </row>
    <row r="52" spans="1:4" ht="63.75">
      <c r="B52" s="37"/>
      <c r="C52" s="37" t="s">
        <v>212</v>
      </c>
    </row>
  </sheetData>
  <sheetProtection algorithmName="SHA-512" hashValue="O2G45kdTrGEaKzqeS+70cqFfZkSqj7Z6aetxM3uTeDF5bfS4i/oJquhOEFaB6iugwzNRIKoOrJMnQQ+E+sEGzg==" saltValue="6jn2TDtres3vVij7pQVHyg==" spinCount="100000" sheet="1" objects="1" scenarios="1"/>
  <mergeCells count="2">
    <mergeCell ref="A25:D25"/>
    <mergeCell ref="A9:D9"/>
  </mergeCells>
  <phoneticPr fontId="0" type="noConversion"/>
  <pageMargins left="0.98425196850393704" right="0.39370078740157483" top="0.98425196850393704" bottom="0.59055118110236227" header="0.51181102362204722" footer="0.39370078740157483"/>
  <pageSetup paperSize="9" orientation="portrait" horizontalDpi="4294967293" verticalDpi="300" r:id="rId1"/>
  <headerFooter alignWithMargins="0">
    <oddHeader>&amp;LKD škocjan&amp;CREKAPITULACIJA&amp;RPZI , maj 2019</oddHeader>
    <oddFooter xml:space="preserve">&amp;R&amp;8&amp;A  &amp;P/&amp;N
</odd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1"/>
  <sheetViews>
    <sheetView zoomScaleNormal="100" workbookViewId="0">
      <selection activeCell="C9" sqref="C9"/>
    </sheetView>
  </sheetViews>
  <sheetFormatPr defaultRowHeight="12.75"/>
  <cols>
    <col min="1" max="1" width="9.140625" style="6"/>
    <col min="2" max="2" width="4" style="6" customWidth="1"/>
    <col min="3" max="3" width="84" style="6" customWidth="1"/>
    <col min="4" max="16384" width="9.140625" style="6"/>
  </cols>
  <sheetData>
    <row r="2" spans="3:3">
      <c r="C2" s="38" t="s">
        <v>39</v>
      </c>
    </row>
    <row r="3" spans="3:3">
      <c r="C3" s="39"/>
    </row>
    <row r="4" spans="3:3" ht="25.5">
      <c r="C4" s="40" t="s">
        <v>127</v>
      </c>
    </row>
    <row r="5" spans="3:3" ht="25.5">
      <c r="C5" s="40" t="s">
        <v>211</v>
      </c>
    </row>
    <row r="6" spans="3:3">
      <c r="C6" s="40"/>
    </row>
    <row r="7" spans="3:3" ht="25.5">
      <c r="C7" s="41" t="s">
        <v>40</v>
      </c>
    </row>
    <row r="8" spans="3:3">
      <c r="C8" s="41"/>
    </row>
    <row r="9" spans="3:3" ht="40.5" customHeight="1">
      <c r="C9" s="42" t="s">
        <v>119</v>
      </c>
    </row>
    <row r="10" spans="3:3" ht="25.5">
      <c r="C10" s="42" t="s">
        <v>120</v>
      </c>
    </row>
    <row r="11" spans="3:3" ht="25.5">
      <c r="C11" s="41" t="s">
        <v>95</v>
      </c>
    </row>
    <row r="12" spans="3:3">
      <c r="C12" s="43"/>
    </row>
    <row r="13" spans="3:3" ht="25.5">
      <c r="C13" s="44" t="s">
        <v>121</v>
      </c>
    </row>
    <row r="14" spans="3:3">
      <c r="C14" s="45"/>
    </row>
    <row r="15" spans="3:3" ht="25.5">
      <c r="C15" s="37" t="s">
        <v>122</v>
      </c>
    </row>
    <row r="16" spans="3:3">
      <c r="C16" s="45"/>
    </row>
    <row r="17" spans="3:3">
      <c r="C17" s="45" t="s">
        <v>41</v>
      </c>
    </row>
    <row r="18" spans="3:3">
      <c r="C18" s="45" t="s">
        <v>123</v>
      </c>
    </row>
    <row r="19" spans="3:3">
      <c r="C19" s="37" t="s">
        <v>124</v>
      </c>
    </row>
    <row r="20" spans="3:3">
      <c r="C20" s="45"/>
    </row>
    <row r="21" spans="3:3" ht="25.5">
      <c r="C21" s="37" t="s">
        <v>42</v>
      </c>
    </row>
    <row r="22" spans="3:3">
      <c r="C22" s="37"/>
    </row>
    <row r="23" spans="3:3" ht="54" customHeight="1">
      <c r="C23" s="37" t="s">
        <v>43</v>
      </c>
    </row>
    <row r="24" spans="3:3">
      <c r="C24" s="45"/>
    </row>
    <row r="25" spans="3:3">
      <c r="C25" s="44" t="s">
        <v>44</v>
      </c>
    </row>
    <row r="26" spans="3:3">
      <c r="C26" s="44" t="s">
        <v>45</v>
      </c>
    </row>
    <row r="27" spans="3:3">
      <c r="C27" s="44"/>
    </row>
    <row r="28" spans="3:3">
      <c r="C28" s="46" t="s">
        <v>106</v>
      </c>
    </row>
    <row r="29" spans="3:3" ht="25.5">
      <c r="C29" s="46" t="s">
        <v>213</v>
      </c>
    </row>
    <row r="30" spans="3:3" ht="38.25">
      <c r="C30" s="46" t="s">
        <v>105</v>
      </c>
    </row>
    <row r="31" spans="3:3">
      <c r="C31" s="46" t="s">
        <v>125</v>
      </c>
    </row>
    <row r="32" spans="3:3">
      <c r="C32" s="46"/>
    </row>
    <row r="33" spans="3:3">
      <c r="C33" s="41" t="s">
        <v>46</v>
      </c>
    </row>
    <row r="34" spans="3:3">
      <c r="C34" s="1" t="s">
        <v>47</v>
      </c>
    </row>
    <row r="35" spans="3:3">
      <c r="C35" s="47" t="s">
        <v>48</v>
      </c>
    </row>
    <row r="36" spans="3:3">
      <c r="C36" s="47" t="s">
        <v>49</v>
      </c>
    </row>
    <row r="37" spans="3:3">
      <c r="C37" s="47" t="s">
        <v>50</v>
      </c>
    </row>
    <row r="38" spans="3:3">
      <c r="C38" s="47" t="s">
        <v>51</v>
      </c>
    </row>
    <row r="39" spans="3:3">
      <c r="C39" s="47" t="s">
        <v>52</v>
      </c>
    </row>
    <row r="40" spans="3:3">
      <c r="C40" s="47" t="s">
        <v>53</v>
      </c>
    </row>
    <row r="41" spans="3:3">
      <c r="C41" s="47" t="s">
        <v>54</v>
      </c>
    </row>
    <row r="42" spans="3:3">
      <c r="C42" s="47" t="s">
        <v>55</v>
      </c>
    </row>
    <row r="43" spans="3:3">
      <c r="C43" s="47" t="s">
        <v>56</v>
      </c>
    </row>
    <row r="44" spans="3:3">
      <c r="C44" s="47" t="s">
        <v>57</v>
      </c>
    </row>
    <row r="45" spans="3:3">
      <c r="C45" s="47" t="s">
        <v>126</v>
      </c>
    </row>
    <row r="46" spans="3:3">
      <c r="C46" s="47" t="s">
        <v>58</v>
      </c>
    </row>
    <row r="47" spans="3:3">
      <c r="C47" s="1" t="s">
        <v>59</v>
      </c>
    </row>
    <row r="48" spans="3:3">
      <c r="C48" s="47" t="s">
        <v>60</v>
      </c>
    </row>
    <row r="49" spans="2:3">
      <c r="C49" s="47" t="s">
        <v>61</v>
      </c>
    </row>
    <row r="50" spans="2:3">
      <c r="C50" s="47" t="s">
        <v>62</v>
      </c>
    </row>
    <row r="51" spans="2:3">
      <c r="C51" s="47" t="s">
        <v>63</v>
      </c>
    </row>
    <row r="52" spans="2:3">
      <c r="C52" s="47" t="s">
        <v>64</v>
      </c>
    </row>
    <row r="53" spans="2:3">
      <c r="C53" s="48" t="s">
        <v>65</v>
      </c>
    </row>
    <row r="54" spans="2:3" ht="25.5">
      <c r="B54" s="49"/>
      <c r="C54" s="2" t="s">
        <v>96</v>
      </c>
    </row>
    <row r="55" spans="2:3">
      <c r="C55" s="45" t="s">
        <v>66</v>
      </c>
    </row>
    <row r="56" spans="2:3">
      <c r="C56" s="45" t="s">
        <v>67</v>
      </c>
    </row>
    <row r="57" spans="2:3">
      <c r="C57" s="45" t="s">
        <v>68</v>
      </c>
    </row>
    <row r="58" spans="2:3">
      <c r="C58" s="45" t="s">
        <v>69</v>
      </c>
    </row>
    <row r="59" spans="2:3">
      <c r="C59" s="45" t="s">
        <v>70</v>
      </c>
    </row>
    <row r="60" spans="2:3">
      <c r="C60" s="45"/>
    </row>
    <row r="61" spans="2:3">
      <c r="C61" s="41"/>
    </row>
  </sheetData>
  <sheetProtection algorithmName="SHA-512" hashValue="Erwzup0DvYtxT69fdj+/+t2x65i3H8csnvLd0rQYZPjf9YFzkf1oJ8hGk9N5PvXUMaDphDA7xodZMEMkICYppg==" saltValue="1XZSIodY/mhCj2h9KypCWQ==" spinCount="100000" sheet="1" objects="1" scenarios="1"/>
  <pageMargins left="0.7" right="0.7" top="0.75" bottom="0.75" header="0.3" footer="0.3"/>
  <pageSetup paperSize="9" orientation="portrait" horizontalDpi="4294967293" verticalDpi="4294967293" r:id="rId1"/>
  <headerFooter>
    <oddHeader>&amp;LKD Škocjan&amp;CSplošni pogoji&amp;RPZI , junij 2019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329"/>
  <sheetViews>
    <sheetView topLeftCell="A61" zoomScaleNormal="100" workbookViewId="0">
      <selection activeCell="E1" sqref="E1:E7"/>
    </sheetView>
  </sheetViews>
  <sheetFormatPr defaultRowHeight="12.75"/>
  <cols>
    <col min="1" max="1" width="5.7109375" style="104" customWidth="1"/>
    <col min="2" max="2" width="40.7109375" style="105" customWidth="1"/>
    <col min="3" max="3" width="4.7109375" style="10" customWidth="1"/>
    <col min="4" max="4" width="11.42578125" style="92" customWidth="1"/>
    <col min="5" max="5" width="12.7109375" style="58" customWidth="1"/>
    <col min="6" max="6" width="13" style="113" customWidth="1"/>
    <col min="7" max="7" width="11.7109375" style="3" bestFit="1" customWidth="1"/>
    <col min="8" max="8" width="11.7109375" style="50" bestFit="1" customWidth="1"/>
    <col min="9" max="9" width="9.140625" style="50" customWidth="1"/>
    <col min="10" max="10" width="11.7109375" style="51" bestFit="1" customWidth="1"/>
    <col min="11" max="11" width="9.140625" style="50" customWidth="1"/>
    <col min="12" max="12" width="9.140625" style="52" customWidth="1"/>
    <col min="13" max="181" width="9.140625" style="50" customWidth="1"/>
    <col min="182" max="16384" width="9.140625" style="3"/>
  </cols>
  <sheetData>
    <row r="1" spans="1:181">
      <c r="A1" s="61"/>
      <c r="B1" s="62"/>
      <c r="C1" s="63" t="s">
        <v>3</v>
      </c>
      <c r="D1" s="64"/>
      <c r="E1" s="117" t="s">
        <v>4</v>
      </c>
      <c r="F1" s="106"/>
      <c r="G1" s="50"/>
    </row>
    <row r="2" spans="1:181">
      <c r="A2" s="65" t="s">
        <v>14</v>
      </c>
      <c r="B2" s="66" t="s">
        <v>5</v>
      </c>
      <c r="C2" s="67" t="s">
        <v>6</v>
      </c>
      <c r="D2" s="68" t="s">
        <v>7</v>
      </c>
      <c r="E2" s="118" t="s">
        <v>8</v>
      </c>
      <c r="F2" s="107" t="s">
        <v>15</v>
      </c>
      <c r="G2" s="50"/>
    </row>
    <row r="3" spans="1:181">
      <c r="A3" s="69"/>
      <c r="B3" s="70"/>
      <c r="C3" s="71"/>
      <c r="D3" s="72"/>
      <c r="E3" s="119"/>
      <c r="F3" s="108"/>
      <c r="G3" s="50"/>
    </row>
    <row r="4" spans="1:181" ht="15">
      <c r="A4" s="73" t="s">
        <v>21</v>
      </c>
      <c r="B4" s="74" t="s">
        <v>28</v>
      </c>
      <c r="C4" s="75"/>
      <c r="D4" s="76"/>
      <c r="E4" s="116"/>
      <c r="F4" s="109"/>
      <c r="G4" s="50"/>
    </row>
    <row r="5" spans="1:181" s="54" customFormat="1">
      <c r="A5" s="77">
        <v>1</v>
      </c>
      <c r="B5" s="78" t="s">
        <v>117</v>
      </c>
      <c r="C5" s="79"/>
      <c r="D5" s="80"/>
      <c r="E5" s="80"/>
      <c r="F5" s="110"/>
      <c r="G5" s="52"/>
      <c r="L5" s="55"/>
    </row>
    <row r="6" spans="1:181">
      <c r="A6" s="81"/>
      <c r="B6" s="82"/>
      <c r="C6" s="83"/>
      <c r="D6" s="80"/>
      <c r="E6" s="86"/>
      <c r="F6" s="110"/>
      <c r="G6" s="50"/>
      <c r="H6" s="3"/>
      <c r="I6" s="3"/>
      <c r="J6" s="3"/>
      <c r="K6" s="3"/>
      <c r="L6" s="54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</row>
    <row r="7" spans="1:181" ht="25.5">
      <c r="A7" s="84"/>
      <c r="B7" s="85" t="s">
        <v>134</v>
      </c>
      <c r="C7" s="83"/>
      <c r="D7" s="86"/>
      <c r="E7" s="80"/>
      <c r="F7" s="111"/>
      <c r="G7" s="50"/>
      <c r="H7" s="3"/>
      <c r="I7" s="3"/>
      <c r="J7" s="3"/>
      <c r="K7" s="3"/>
      <c r="L7" s="5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</row>
    <row r="8" spans="1:181">
      <c r="A8" s="87"/>
      <c r="B8" s="88"/>
      <c r="C8" s="89"/>
      <c r="D8" s="90"/>
      <c r="E8" s="57"/>
      <c r="F8" s="112"/>
      <c r="G8" s="50"/>
      <c r="H8" s="3"/>
      <c r="I8" s="3"/>
      <c r="J8" s="3"/>
      <c r="K8" s="3"/>
      <c r="L8" s="54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</row>
    <row r="9" spans="1:181" ht="38.25">
      <c r="A9" s="87" t="s">
        <v>72</v>
      </c>
      <c r="B9" s="91" t="s">
        <v>128</v>
      </c>
      <c r="C9" s="89" t="s">
        <v>112</v>
      </c>
      <c r="D9" s="90">
        <v>1</v>
      </c>
      <c r="E9" s="57"/>
      <c r="F9" s="112">
        <f>D9*E9</f>
        <v>0</v>
      </c>
      <c r="G9" s="50"/>
      <c r="H9" s="3"/>
      <c r="I9" s="3"/>
      <c r="J9" s="3"/>
      <c r="K9" s="3"/>
      <c r="L9" s="5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</row>
    <row r="10" spans="1:181">
      <c r="A10" s="87"/>
      <c r="B10" s="91"/>
      <c r="G10" s="50"/>
      <c r="H10" s="3"/>
      <c r="I10" s="3"/>
      <c r="J10" s="3"/>
      <c r="K10" s="3"/>
      <c r="L10" s="5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</row>
    <row r="11" spans="1:181" ht="25.5">
      <c r="A11" s="93" t="s">
        <v>73</v>
      </c>
      <c r="B11" s="94" t="s">
        <v>129</v>
      </c>
      <c r="C11" s="89" t="s">
        <v>112</v>
      </c>
      <c r="D11" s="90">
        <v>1</v>
      </c>
      <c r="E11" s="57"/>
      <c r="F11" s="112">
        <f>D11*E11</f>
        <v>0</v>
      </c>
      <c r="G11" s="59"/>
      <c r="H11" s="3"/>
      <c r="I11" s="3"/>
      <c r="J11" s="3"/>
      <c r="K11" s="3"/>
      <c r="L11" s="54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</row>
    <row r="12" spans="1:181" ht="30" customHeight="1">
      <c r="A12" s="93"/>
      <c r="B12" s="94"/>
      <c r="C12" s="89"/>
      <c r="D12" s="90"/>
      <c r="E12" s="57"/>
      <c r="F12" s="112"/>
      <c r="G12" s="59"/>
      <c r="H12" s="3"/>
      <c r="I12" s="3"/>
      <c r="J12" s="3"/>
      <c r="K12" s="3"/>
      <c r="L12" s="54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</row>
    <row r="13" spans="1:181" ht="25.5">
      <c r="A13" s="93" t="s">
        <v>74</v>
      </c>
      <c r="B13" s="94" t="s">
        <v>130</v>
      </c>
      <c r="C13" s="89" t="s">
        <v>32</v>
      </c>
      <c r="D13" s="90">
        <v>15.7</v>
      </c>
      <c r="E13" s="57"/>
      <c r="F13" s="112">
        <f>D13*E13</f>
        <v>0</v>
      </c>
      <c r="G13" s="59"/>
      <c r="H13" s="3"/>
      <c r="I13" s="3"/>
      <c r="J13" s="3"/>
      <c r="K13" s="3"/>
      <c r="L13" s="54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</row>
    <row r="14" spans="1:181">
      <c r="A14" s="93"/>
      <c r="B14" s="94"/>
      <c r="C14" s="89"/>
      <c r="D14" s="90"/>
      <c r="E14" s="57"/>
      <c r="F14" s="112"/>
      <c r="G14" s="59"/>
      <c r="H14" s="3"/>
      <c r="I14" s="3"/>
      <c r="J14" s="3"/>
      <c r="K14" s="3"/>
      <c r="L14" s="5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</row>
    <row r="15" spans="1:181" ht="25.5">
      <c r="A15" s="93" t="s">
        <v>75</v>
      </c>
      <c r="B15" s="94" t="s">
        <v>131</v>
      </c>
      <c r="C15" s="89" t="s">
        <v>32</v>
      </c>
      <c r="D15" s="90">
        <v>3.5</v>
      </c>
      <c r="E15" s="57"/>
      <c r="F15" s="112">
        <f>D15*E15</f>
        <v>0</v>
      </c>
      <c r="G15" s="59"/>
      <c r="H15" s="3"/>
      <c r="I15" s="3"/>
      <c r="J15" s="3"/>
      <c r="K15" s="3"/>
      <c r="L15" s="5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</row>
    <row r="16" spans="1:181">
      <c r="A16" s="93"/>
      <c r="B16" s="94"/>
      <c r="C16" s="89"/>
      <c r="D16" s="90"/>
      <c r="E16" s="57"/>
      <c r="F16" s="112"/>
      <c r="G16" s="59"/>
      <c r="H16" s="3"/>
      <c r="I16" s="3"/>
      <c r="J16" s="3"/>
      <c r="K16" s="3"/>
      <c r="L16" s="54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</row>
    <row r="17" spans="1:181" ht="25.5">
      <c r="A17" s="93" t="s">
        <v>76</v>
      </c>
      <c r="B17" s="94" t="s">
        <v>132</v>
      </c>
      <c r="C17" s="89" t="s">
        <v>33</v>
      </c>
      <c r="D17" s="90">
        <v>2</v>
      </c>
      <c r="E17" s="57"/>
      <c r="F17" s="112">
        <f>D17*E17</f>
        <v>0</v>
      </c>
      <c r="G17" s="59"/>
      <c r="H17" s="3"/>
      <c r="I17" s="3"/>
      <c r="J17" s="3"/>
      <c r="K17" s="3"/>
      <c r="L17" s="54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</row>
    <row r="18" spans="1:181">
      <c r="A18" s="93"/>
      <c r="B18" s="94"/>
      <c r="C18" s="89"/>
      <c r="D18" s="90"/>
      <c r="E18" s="57"/>
      <c r="F18" s="112"/>
      <c r="G18" s="59"/>
      <c r="H18" s="3"/>
      <c r="I18" s="3"/>
      <c r="J18" s="3"/>
      <c r="K18" s="3"/>
      <c r="L18" s="54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</row>
    <row r="19" spans="1:181" ht="25.5">
      <c r="A19" s="93" t="s">
        <v>77</v>
      </c>
      <c r="B19" s="94" t="s">
        <v>133</v>
      </c>
      <c r="C19" s="89" t="s">
        <v>33</v>
      </c>
      <c r="D19" s="90">
        <v>4</v>
      </c>
      <c r="E19" s="57"/>
      <c r="F19" s="112">
        <f>D19*E19</f>
        <v>0</v>
      </c>
      <c r="G19" s="59"/>
      <c r="H19" s="3"/>
      <c r="I19" s="3"/>
      <c r="J19" s="3"/>
      <c r="K19" s="3"/>
      <c r="L19" s="54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</row>
    <row r="20" spans="1:181">
      <c r="A20" s="93"/>
      <c r="B20" s="94"/>
      <c r="C20" s="89"/>
      <c r="D20" s="90"/>
      <c r="E20" s="57"/>
      <c r="F20" s="112"/>
      <c r="G20" s="59"/>
      <c r="H20" s="3"/>
      <c r="I20" s="3"/>
      <c r="J20" s="3"/>
      <c r="K20" s="3"/>
      <c r="L20" s="54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</row>
    <row r="21" spans="1:181" ht="51">
      <c r="A21" s="87" t="s">
        <v>92</v>
      </c>
      <c r="B21" s="95" t="s">
        <v>11</v>
      </c>
      <c r="C21" s="89"/>
      <c r="D21" s="90"/>
      <c r="E21" s="57"/>
      <c r="F21" s="114"/>
      <c r="G21" s="50"/>
      <c r="H21" s="3"/>
      <c r="I21" s="3"/>
      <c r="J21" s="3"/>
      <c r="K21" s="3"/>
      <c r="L21" s="54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</row>
    <row r="22" spans="1:181" ht="25.5">
      <c r="A22" s="87"/>
      <c r="B22" s="95" t="s">
        <v>12</v>
      </c>
      <c r="C22" s="89"/>
      <c r="D22" s="90"/>
      <c r="E22" s="57"/>
      <c r="F22" s="114"/>
      <c r="G22" s="50"/>
      <c r="H22" s="3"/>
      <c r="I22" s="3"/>
      <c r="J22" s="3"/>
      <c r="K22" s="3"/>
      <c r="L22" s="54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</row>
    <row r="23" spans="1:181" ht="28.5" customHeight="1">
      <c r="A23" s="87"/>
      <c r="B23" s="95" t="s">
        <v>38</v>
      </c>
      <c r="C23" s="89"/>
      <c r="D23" s="90"/>
      <c r="E23" s="57"/>
      <c r="F23" s="114"/>
      <c r="G23" s="50"/>
      <c r="H23" s="3"/>
      <c r="I23" s="3"/>
      <c r="J23" s="3"/>
      <c r="K23" s="3"/>
      <c r="L23" s="54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</row>
    <row r="24" spans="1:181" ht="25.5">
      <c r="A24" s="87"/>
      <c r="B24" s="95" t="s">
        <v>0</v>
      </c>
      <c r="C24" s="89"/>
      <c r="D24" s="90"/>
      <c r="E24" s="57"/>
      <c r="F24" s="114"/>
      <c r="G24" s="50"/>
      <c r="H24" s="3"/>
      <c r="I24" s="3"/>
      <c r="J24" s="3"/>
      <c r="K24" s="3"/>
      <c r="L24" s="54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</row>
    <row r="25" spans="1:181" ht="25.5">
      <c r="A25" s="87"/>
      <c r="B25" s="95" t="s">
        <v>35</v>
      </c>
      <c r="C25" s="89" t="s">
        <v>13</v>
      </c>
      <c r="D25" s="96">
        <v>5</v>
      </c>
      <c r="E25" s="57"/>
      <c r="F25" s="114">
        <f>D25*E25</f>
        <v>0</v>
      </c>
      <c r="G25" s="50"/>
      <c r="H25" s="3"/>
      <c r="I25" s="3"/>
      <c r="J25" s="3"/>
      <c r="K25" s="3"/>
      <c r="L25" s="54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</row>
    <row r="26" spans="1:181">
      <c r="A26" s="87"/>
      <c r="B26" s="95"/>
      <c r="C26" s="89"/>
      <c r="D26" s="96"/>
      <c r="E26" s="57"/>
      <c r="F26" s="114"/>
      <c r="G26" s="50"/>
      <c r="H26" s="3"/>
      <c r="I26" s="3"/>
      <c r="J26" s="3"/>
      <c r="K26" s="3"/>
      <c r="L26" s="54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</row>
    <row r="27" spans="1:181" ht="26.25" thickBot="1">
      <c r="A27" s="87"/>
      <c r="B27" s="97" t="s">
        <v>151</v>
      </c>
      <c r="C27" s="98"/>
      <c r="D27" s="99"/>
      <c r="E27" s="60"/>
      <c r="F27" s="115">
        <f>SUM(F5:F26)</f>
        <v>0</v>
      </c>
      <c r="G27" s="50"/>
      <c r="H27" s="3"/>
      <c r="I27" s="3"/>
      <c r="J27" s="3"/>
      <c r="K27" s="3"/>
      <c r="L27" s="54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</row>
    <row r="28" spans="1:181" ht="13.5" thickTop="1">
      <c r="A28" s="100"/>
      <c r="B28" s="82"/>
      <c r="C28" s="83"/>
      <c r="D28" s="86"/>
      <c r="E28" s="56"/>
      <c r="F28" s="80"/>
      <c r="G28" s="50"/>
      <c r="H28" s="3"/>
      <c r="I28" s="3"/>
      <c r="J28" s="3"/>
      <c r="K28" s="3"/>
      <c r="L28" s="54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</row>
    <row r="29" spans="1:181" s="50" customFormat="1">
      <c r="A29" s="101"/>
      <c r="B29" s="102" t="s">
        <v>135</v>
      </c>
      <c r="C29" s="75"/>
      <c r="D29" s="76"/>
      <c r="E29" s="53"/>
      <c r="F29" s="116"/>
      <c r="J29" s="51"/>
      <c r="L29" s="52"/>
    </row>
    <row r="30" spans="1:181" s="50" customFormat="1">
      <c r="A30" s="101"/>
      <c r="B30" s="103"/>
      <c r="C30" s="75"/>
      <c r="D30" s="76"/>
      <c r="E30" s="53"/>
      <c r="F30" s="116"/>
      <c r="J30" s="51"/>
      <c r="L30" s="52"/>
    </row>
    <row r="31" spans="1:181" s="50" customFormat="1" ht="38.25">
      <c r="A31" s="87" t="s">
        <v>93</v>
      </c>
      <c r="B31" s="91" t="s">
        <v>128</v>
      </c>
      <c r="C31" s="89" t="s">
        <v>112</v>
      </c>
      <c r="D31" s="90">
        <v>1</v>
      </c>
      <c r="E31" s="57"/>
      <c r="F31" s="112">
        <f>D31*E31</f>
        <v>0</v>
      </c>
      <c r="J31" s="51"/>
      <c r="L31" s="52"/>
    </row>
    <row r="32" spans="1:181" s="50" customFormat="1">
      <c r="A32" s="87"/>
      <c r="B32" s="91"/>
      <c r="C32" s="10"/>
      <c r="D32" s="92"/>
      <c r="E32" s="58"/>
      <c r="F32" s="113"/>
      <c r="J32" s="51"/>
      <c r="L32" s="52"/>
    </row>
    <row r="33" spans="1:12" s="50" customFormat="1" ht="25.5">
      <c r="A33" s="93" t="s">
        <v>94</v>
      </c>
      <c r="B33" s="94" t="s">
        <v>129</v>
      </c>
      <c r="C33" s="89" t="s">
        <v>112</v>
      </c>
      <c r="D33" s="90">
        <v>1</v>
      </c>
      <c r="E33" s="57"/>
      <c r="F33" s="112">
        <f>D33*E33</f>
        <v>0</v>
      </c>
      <c r="J33" s="51"/>
      <c r="L33" s="52"/>
    </row>
    <row r="34" spans="1:12" s="50" customFormat="1">
      <c r="A34" s="93"/>
      <c r="B34" s="94"/>
      <c r="C34" s="89"/>
      <c r="D34" s="90"/>
      <c r="E34" s="57"/>
      <c r="F34" s="112"/>
      <c r="J34" s="51"/>
      <c r="L34" s="52"/>
    </row>
    <row r="35" spans="1:12" s="50" customFormat="1" ht="25.5">
      <c r="A35" s="93" t="s">
        <v>107</v>
      </c>
      <c r="B35" s="94" t="s">
        <v>130</v>
      </c>
      <c r="C35" s="89" t="s">
        <v>32</v>
      </c>
      <c r="D35" s="90">
        <v>15.8</v>
      </c>
      <c r="E35" s="57"/>
      <c r="F35" s="112">
        <f>D35*E35</f>
        <v>0</v>
      </c>
      <c r="J35" s="51"/>
      <c r="L35" s="52"/>
    </row>
    <row r="36" spans="1:12" s="50" customFormat="1">
      <c r="A36" s="93"/>
      <c r="B36" s="94"/>
      <c r="C36" s="89"/>
      <c r="D36" s="90"/>
      <c r="E36" s="57"/>
      <c r="F36" s="112"/>
      <c r="J36" s="51"/>
      <c r="L36" s="52"/>
    </row>
    <row r="37" spans="1:12" s="50" customFormat="1" ht="25.5">
      <c r="A37" s="93" t="s">
        <v>137</v>
      </c>
      <c r="B37" s="94" t="s">
        <v>131</v>
      </c>
      <c r="C37" s="89" t="s">
        <v>32</v>
      </c>
      <c r="D37" s="90">
        <v>4</v>
      </c>
      <c r="E37" s="57"/>
      <c r="F37" s="112">
        <f>D37*E37</f>
        <v>0</v>
      </c>
      <c r="J37" s="51"/>
      <c r="L37" s="52"/>
    </row>
    <row r="38" spans="1:12" s="50" customFormat="1">
      <c r="A38" s="93"/>
      <c r="B38" s="94"/>
      <c r="C38" s="89"/>
      <c r="D38" s="90"/>
      <c r="E38" s="57"/>
      <c r="F38" s="112"/>
      <c r="J38" s="51"/>
      <c r="L38" s="52"/>
    </row>
    <row r="39" spans="1:12" s="50" customFormat="1" ht="25.5">
      <c r="A39" s="93" t="s">
        <v>138</v>
      </c>
      <c r="B39" s="94" t="s">
        <v>132</v>
      </c>
      <c r="C39" s="89" t="s">
        <v>33</v>
      </c>
      <c r="D39" s="90">
        <v>2</v>
      </c>
      <c r="E39" s="57"/>
      <c r="F39" s="112">
        <f>D39*E39</f>
        <v>0</v>
      </c>
      <c r="J39" s="51"/>
      <c r="L39" s="52"/>
    </row>
    <row r="40" spans="1:12" s="50" customFormat="1">
      <c r="A40" s="93"/>
      <c r="B40" s="94"/>
      <c r="C40" s="89"/>
      <c r="D40" s="90"/>
      <c r="E40" s="57"/>
      <c r="F40" s="112"/>
      <c r="J40" s="51"/>
      <c r="L40" s="52"/>
    </row>
    <row r="41" spans="1:12" s="50" customFormat="1" ht="25.5">
      <c r="A41" s="93" t="s">
        <v>139</v>
      </c>
      <c r="B41" s="94" t="s">
        <v>133</v>
      </c>
      <c r="C41" s="89" t="s">
        <v>33</v>
      </c>
      <c r="D41" s="90">
        <v>4</v>
      </c>
      <c r="E41" s="57"/>
      <c r="F41" s="112">
        <f>D41*E41</f>
        <v>0</v>
      </c>
      <c r="J41" s="51"/>
      <c r="L41" s="52"/>
    </row>
    <row r="42" spans="1:12" s="50" customFormat="1">
      <c r="A42" s="93"/>
      <c r="B42" s="94"/>
      <c r="C42" s="89"/>
      <c r="D42" s="90"/>
      <c r="E42" s="57"/>
      <c r="F42" s="112"/>
      <c r="J42" s="51"/>
      <c r="L42" s="52"/>
    </row>
    <row r="43" spans="1:12" s="50" customFormat="1" ht="51">
      <c r="A43" s="87" t="s">
        <v>104</v>
      </c>
      <c r="B43" s="95" t="s">
        <v>11</v>
      </c>
      <c r="C43" s="89"/>
      <c r="D43" s="90"/>
      <c r="E43" s="57"/>
      <c r="F43" s="114"/>
      <c r="J43" s="51"/>
      <c r="L43" s="52"/>
    </row>
    <row r="44" spans="1:12" s="50" customFormat="1" ht="25.5">
      <c r="A44" s="87"/>
      <c r="B44" s="95" t="s">
        <v>12</v>
      </c>
      <c r="C44" s="89"/>
      <c r="D44" s="90"/>
      <c r="E44" s="57"/>
      <c r="F44" s="114"/>
      <c r="J44" s="51"/>
      <c r="L44" s="52"/>
    </row>
    <row r="45" spans="1:12" s="50" customFormat="1" ht="28.5" customHeight="1">
      <c r="A45" s="87"/>
      <c r="B45" s="95" t="s">
        <v>38</v>
      </c>
      <c r="C45" s="89"/>
      <c r="D45" s="90"/>
      <c r="E45" s="57"/>
      <c r="F45" s="114"/>
      <c r="J45" s="51"/>
      <c r="L45" s="52"/>
    </row>
    <row r="46" spans="1:12" s="50" customFormat="1" ht="25.5">
      <c r="A46" s="87"/>
      <c r="B46" s="95" t="s">
        <v>0</v>
      </c>
      <c r="C46" s="89"/>
      <c r="D46" s="90"/>
      <c r="E46" s="57"/>
      <c r="F46" s="114"/>
      <c r="J46" s="51"/>
      <c r="L46" s="52"/>
    </row>
    <row r="47" spans="1:12" s="50" customFormat="1" ht="25.5">
      <c r="A47" s="87"/>
      <c r="B47" s="95" t="s">
        <v>35</v>
      </c>
      <c r="C47" s="89" t="s">
        <v>13</v>
      </c>
      <c r="D47" s="96">
        <v>5</v>
      </c>
      <c r="E47" s="57"/>
      <c r="F47" s="114">
        <f>D47*E47</f>
        <v>0</v>
      </c>
      <c r="J47" s="51"/>
      <c r="L47" s="52"/>
    </row>
    <row r="48" spans="1:12" s="50" customFormat="1">
      <c r="A48" s="87"/>
      <c r="B48" s="82"/>
      <c r="C48" s="89"/>
      <c r="D48" s="96"/>
      <c r="E48" s="57"/>
      <c r="F48" s="114"/>
      <c r="J48" s="51"/>
      <c r="L48" s="52"/>
    </row>
    <row r="49" spans="1:12" s="50" customFormat="1" ht="26.25" thickBot="1">
      <c r="A49" s="87"/>
      <c r="B49" s="97" t="s">
        <v>150</v>
      </c>
      <c r="C49" s="98"/>
      <c r="D49" s="99"/>
      <c r="E49" s="60"/>
      <c r="F49" s="115">
        <f>SUM(F31:F48)</f>
        <v>0</v>
      </c>
      <c r="J49" s="51"/>
      <c r="L49" s="52"/>
    </row>
    <row r="50" spans="1:12" s="50" customFormat="1" ht="13.5" thickTop="1">
      <c r="A50" s="101"/>
      <c r="B50" s="103"/>
      <c r="C50" s="75"/>
      <c r="D50" s="76"/>
      <c r="E50" s="53"/>
      <c r="F50" s="116"/>
      <c r="J50" s="51"/>
      <c r="L50" s="52"/>
    </row>
    <row r="51" spans="1:12" s="50" customFormat="1" ht="25.5">
      <c r="A51" s="101"/>
      <c r="B51" s="102" t="s">
        <v>136</v>
      </c>
      <c r="C51" s="75"/>
      <c r="D51" s="76"/>
      <c r="E51" s="53"/>
      <c r="F51" s="116"/>
      <c r="J51" s="51"/>
      <c r="L51" s="52"/>
    </row>
    <row r="52" spans="1:12" s="50" customFormat="1">
      <c r="A52" s="101"/>
      <c r="B52" s="103"/>
      <c r="C52" s="75"/>
      <c r="D52" s="76"/>
      <c r="E52" s="53"/>
      <c r="F52" s="116"/>
      <c r="J52" s="51"/>
      <c r="L52" s="52"/>
    </row>
    <row r="53" spans="1:12" s="50" customFormat="1" ht="38.25">
      <c r="A53" s="87" t="s">
        <v>140</v>
      </c>
      <c r="B53" s="91" t="s">
        <v>128</v>
      </c>
      <c r="C53" s="89" t="s">
        <v>112</v>
      </c>
      <c r="D53" s="90">
        <v>1</v>
      </c>
      <c r="E53" s="57"/>
      <c r="F53" s="112">
        <f>D53*E53</f>
        <v>0</v>
      </c>
      <c r="J53" s="51"/>
      <c r="L53" s="52"/>
    </row>
    <row r="54" spans="1:12" s="50" customFormat="1">
      <c r="A54" s="87"/>
      <c r="B54" s="91"/>
      <c r="C54" s="10"/>
      <c r="D54" s="92"/>
      <c r="E54" s="58"/>
      <c r="F54" s="113"/>
      <c r="J54" s="51"/>
      <c r="L54" s="52"/>
    </row>
    <row r="55" spans="1:12" s="50" customFormat="1" ht="25.5">
      <c r="A55" s="93" t="s">
        <v>108</v>
      </c>
      <c r="B55" s="94" t="s">
        <v>129</v>
      </c>
      <c r="C55" s="89" t="s">
        <v>112</v>
      </c>
      <c r="D55" s="90">
        <v>2</v>
      </c>
      <c r="E55" s="57"/>
      <c r="F55" s="112">
        <f>D55*E55</f>
        <v>0</v>
      </c>
      <c r="J55" s="51"/>
      <c r="L55" s="52"/>
    </row>
    <row r="56" spans="1:12" s="50" customFormat="1">
      <c r="A56" s="93"/>
      <c r="B56" s="94"/>
      <c r="C56" s="89"/>
      <c r="D56" s="90"/>
      <c r="E56" s="57"/>
      <c r="F56" s="112"/>
      <c r="J56" s="51"/>
      <c r="L56" s="52"/>
    </row>
    <row r="57" spans="1:12" s="50" customFormat="1" ht="25.5">
      <c r="A57" s="93" t="s">
        <v>109</v>
      </c>
      <c r="B57" s="94" t="s">
        <v>130</v>
      </c>
      <c r="C57" s="89" t="s">
        <v>32</v>
      </c>
      <c r="D57" s="90">
        <v>31.4</v>
      </c>
      <c r="E57" s="57"/>
      <c r="F57" s="112">
        <f>D57*E57</f>
        <v>0</v>
      </c>
      <c r="J57" s="51"/>
      <c r="L57" s="52"/>
    </row>
    <row r="58" spans="1:12" s="50" customFormat="1">
      <c r="A58" s="93"/>
      <c r="B58" s="94"/>
      <c r="C58" s="89"/>
      <c r="D58" s="90"/>
      <c r="E58" s="57"/>
      <c r="F58" s="112"/>
      <c r="J58" s="51"/>
      <c r="L58" s="52"/>
    </row>
    <row r="59" spans="1:12" s="50" customFormat="1" ht="25.5">
      <c r="A59" s="93" t="s">
        <v>143</v>
      </c>
      <c r="B59" s="94" t="s">
        <v>131</v>
      </c>
      <c r="C59" s="89" t="s">
        <v>32</v>
      </c>
      <c r="D59" s="90">
        <v>7</v>
      </c>
      <c r="E59" s="57"/>
      <c r="F59" s="112">
        <f>D59*E59</f>
        <v>0</v>
      </c>
      <c r="J59" s="51"/>
      <c r="L59" s="52"/>
    </row>
    <row r="60" spans="1:12" s="50" customFormat="1">
      <c r="A60" s="93"/>
      <c r="B60" s="94"/>
      <c r="C60" s="89"/>
      <c r="D60" s="90"/>
      <c r="E60" s="57"/>
      <c r="F60" s="112"/>
      <c r="J60" s="51"/>
      <c r="L60" s="52"/>
    </row>
    <row r="61" spans="1:12" s="50" customFormat="1" ht="25.5">
      <c r="A61" s="93" t="s">
        <v>144</v>
      </c>
      <c r="B61" s="94" t="s">
        <v>132</v>
      </c>
      <c r="C61" s="89" t="s">
        <v>33</v>
      </c>
      <c r="D61" s="90">
        <v>2.5</v>
      </c>
      <c r="E61" s="57"/>
      <c r="F61" s="112">
        <f>D61*E61</f>
        <v>0</v>
      </c>
      <c r="J61" s="51"/>
      <c r="L61" s="52"/>
    </row>
    <row r="62" spans="1:12" s="50" customFormat="1">
      <c r="A62" s="93"/>
      <c r="B62" s="94"/>
      <c r="C62" s="89"/>
      <c r="D62" s="90"/>
      <c r="E62" s="57"/>
      <c r="F62" s="112"/>
      <c r="J62" s="51"/>
      <c r="L62" s="52"/>
    </row>
    <row r="63" spans="1:12" s="50" customFormat="1" ht="25.5">
      <c r="A63" s="93" t="s">
        <v>110</v>
      </c>
      <c r="B63" s="94" t="s">
        <v>133</v>
      </c>
      <c r="C63" s="89" t="s">
        <v>33</v>
      </c>
      <c r="D63" s="90">
        <v>5</v>
      </c>
      <c r="E63" s="57"/>
      <c r="F63" s="112">
        <f>D63*E63</f>
        <v>0</v>
      </c>
      <c r="J63" s="51"/>
      <c r="L63" s="52"/>
    </row>
    <row r="64" spans="1:12" s="50" customFormat="1">
      <c r="A64" s="93"/>
      <c r="B64" s="94"/>
      <c r="C64" s="89"/>
      <c r="D64" s="90"/>
      <c r="E64" s="57"/>
      <c r="F64" s="112"/>
      <c r="J64" s="51"/>
      <c r="L64" s="52"/>
    </row>
    <row r="65" spans="1:12" s="50" customFormat="1" ht="51">
      <c r="A65" s="87" t="s">
        <v>145</v>
      </c>
      <c r="B65" s="95" t="s">
        <v>11</v>
      </c>
      <c r="C65" s="89"/>
      <c r="D65" s="90"/>
      <c r="E65" s="57"/>
      <c r="F65" s="114"/>
      <c r="J65" s="51"/>
      <c r="L65" s="52"/>
    </row>
    <row r="66" spans="1:12" s="50" customFormat="1" ht="25.5">
      <c r="A66" s="87"/>
      <c r="B66" s="95" t="s">
        <v>12</v>
      </c>
      <c r="C66" s="89"/>
      <c r="D66" s="90"/>
      <c r="E66" s="57"/>
      <c r="F66" s="114"/>
      <c r="J66" s="51"/>
      <c r="L66" s="52"/>
    </row>
    <row r="67" spans="1:12" s="50" customFormat="1" ht="38.25">
      <c r="A67" s="87"/>
      <c r="B67" s="95" t="s">
        <v>38</v>
      </c>
      <c r="C67" s="89"/>
      <c r="D67" s="90"/>
      <c r="E67" s="57"/>
      <c r="F67" s="114"/>
      <c r="J67" s="51"/>
      <c r="L67" s="52"/>
    </row>
    <row r="68" spans="1:12" s="50" customFormat="1" ht="25.5">
      <c r="A68" s="87"/>
      <c r="B68" s="95" t="s">
        <v>0</v>
      </c>
      <c r="C68" s="89"/>
      <c r="D68" s="90"/>
      <c r="E68" s="57"/>
      <c r="F68" s="114"/>
      <c r="J68" s="51"/>
      <c r="L68" s="52"/>
    </row>
    <row r="69" spans="1:12" s="50" customFormat="1" ht="25.5">
      <c r="A69" s="87"/>
      <c r="B69" s="95" t="s">
        <v>35</v>
      </c>
      <c r="C69" s="89" t="s">
        <v>13</v>
      </c>
      <c r="D69" s="96">
        <v>7</v>
      </c>
      <c r="E69" s="57"/>
      <c r="F69" s="114">
        <f>D69*E69</f>
        <v>0</v>
      </c>
      <c r="J69" s="51"/>
      <c r="L69" s="52"/>
    </row>
    <row r="70" spans="1:12" s="50" customFormat="1">
      <c r="A70" s="87"/>
      <c r="B70" s="95"/>
      <c r="C70" s="89"/>
      <c r="D70" s="96"/>
      <c r="E70" s="57"/>
      <c r="F70" s="114"/>
      <c r="J70" s="51"/>
      <c r="L70" s="52"/>
    </row>
    <row r="71" spans="1:12" s="50" customFormat="1" ht="26.25" thickBot="1">
      <c r="A71" s="87"/>
      <c r="B71" s="97" t="s">
        <v>149</v>
      </c>
      <c r="C71" s="98"/>
      <c r="D71" s="99"/>
      <c r="E71" s="60"/>
      <c r="F71" s="115">
        <f>SUM(F53:F70)</f>
        <v>0</v>
      </c>
      <c r="J71" s="51"/>
      <c r="L71" s="52"/>
    </row>
    <row r="72" spans="1:12" s="50" customFormat="1" ht="13.5" thickTop="1">
      <c r="A72" s="101"/>
      <c r="B72" s="103"/>
      <c r="C72" s="75"/>
      <c r="D72" s="76"/>
      <c r="E72" s="53"/>
      <c r="F72" s="116"/>
      <c r="J72" s="51"/>
      <c r="L72" s="52"/>
    </row>
    <row r="73" spans="1:12" s="50" customFormat="1" ht="25.5">
      <c r="A73" s="101"/>
      <c r="B73" s="102" t="s">
        <v>152</v>
      </c>
      <c r="C73" s="75"/>
      <c r="D73" s="76"/>
      <c r="E73" s="53"/>
      <c r="F73" s="116"/>
      <c r="J73" s="51"/>
      <c r="L73" s="52"/>
    </row>
    <row r="74" spans="1:12" s="50" customFormat="1" ht="38.25">
      <c r="A74" s="87" t="s">
        <v>146</v>
      </c>
      <c r="B74" s="91" t="s">
        <v>128</v>
      </c>
      <c r="C74" s="89" t="s">
        <v>112</v>
      </c>
      <c r="D74" s="90">
        <v>1</v>
      </c>
      <c r="E74" s="57"/>
      <c r="F74" s="112">
        <f>D74*E74</f>
        <v>0</v>
      </c>
      <c r="J74" s="51"/>
      <c r="L74" s="52"/>
    </row>
    <row r="75" spans="1:12" s="50" customFormat="1">
      <c r="A75" s="87"/>
      <c r="B75" s="91"/>
      <c r="C75" s="10"/>
      <c r="D75" s="92"/>
      <c r="E75" s="58"/>
      <c r="F75" s="113"/>
      <c r="J75" s="51"/>
      <c r="L75" s="52"/>
    </row>
    <row r="76" spans="1:12" s="50" customFormat="1" ht="25.5">
      <c r="A76" s="93" t="s">
        <v>147</v>
      </c>
      <c r="B76" s="94" t="s">
        <v>129</v>
      </c>
      <c r="C76" s="89" t="s">
        <v>112</v>
      </c>
      <c r="D76" s="90">
        <v>1</v>
      </c>
      <c r="E76" s="57"/>
      <c r="F76" s="112">
        <f>D76*E76</f>
        <v>0</v>
      </c>
      <c r="J76" s="51"/>
      <c r="L76" s="52"/>
    </row>
    <row r="77" spans="1:12" s="50" customFormat="1">
      <c r="A77" s="93"/>
      <c r="B77" s="94"/>
      <c r="C77" s="89"/>
      <c r="D77" s="90"/>
      <c r="E77" s="57"/>
      <c r="F77" s="112"/>
      <c r="J77" s="51"/>
      <c r="L77" s="52"/>
    </row>
    <row r="78" spans="1:12" s="50" customFormat="1" ht="25.5">
      <c r="A78" s="93" t="s">
        <v>148</v>
      </c>
      <c r="B78" s="94" t="s">
        <v>130</v>
      </c>
      <c r="C78" s="89" t="s">
        <v>32</v>
      </c>
      <c r="D78" s="90">
        <v>15.7</v>
      </c>
      <c r="E78" s="57"/>
      <c r="F78" s="112">
        <f>D78*E78</f>
        <v>0</v>
      </c>
      <c r="J78" s="51"/>
      <c r="L78" s="52"/>
    </row>
    <row r="79" spans="1:12" s="50" customFormat="1">
      <c r="A79" s="93"/>
      <c r="B79" s="94"/>
      <c r="C79" s="89"/>
      <c r="D79" s="90"/>
      <c r="E79" s="57"/>
      <c r="F79" s="112"/>
      <c r="J79" s="51"/>
      <c r="L79" s="52"/>
    </row>
    <row r="80" spans="1:12" s="50" customFormat="1" ht="25.5">
      <c r="A80" s="93" t="s">
        <v>153</v>
      </c>
      <c r="B80" s="94" t="s">
        <v>131</v>
      </c>
      <c r="C80" s="89" t="s">
        <v>32</v>
      </c>
      <c r="D80" s="90">
        <v>3.5</v>
      </c>
      <c r="E80" s="57"/>
      <c r="F80" s="112">
        <f>D80*E80</f>
        <v>0</v>
      </c>
      <c r="J80" s="51"/>
      <c r="L80" s="52"/>
    </row>
    <row r="81" spans="1:12" s="50" customFormat="1">
      <c r="A81" s="93"/>
      <c r="B81" s="94"/>
      <c r="C81" s="89"/>
      <c r="D81" s="90"/>
      <c r="E81" s="57"/>
      <c r="F81" s="112"/>
      <c r="J81" s="51"/>
      <c r="L81" s="52"/>
    </row>
    <row r="82" spans="1:12" s="50" customFormat="1" ht="25.5">
      <c r="A82" s="93" t="s">
        <v>155</v>
      </c>
      <c r="B82" s="94" t="s">
        <v>132</v>
      </c>
      <c r="C82" s="89" t="s">
        <v>33</v>
      </c>
      <c r="D82" s="90">
        <v>2</v>
      </c>
      <c r="E82" s="57"/>
      <c r="F82" s="112">
        <f>D82*E82</f>
        <v>0</v>
      </c>
      <c r="J82" s="51"/>
      <c r="L82" s="52"/>
    </row>
    <row r="83" spans="1:12" s="50" customFormat="1">
      <c r="A83" s="93"/>
      <c r="B83" s="94"/>
      <c r="C83" s="89"/>
      <c r="D83" s="90"/>
      <c r="E83" s="57"/>
      <c r="F83" s="112"/>
      <c r="J83" s="51"/>
      <c r="L83" s="52"/>
    </row>
    <row r="84" spans="1:12" s="50" customFormat="1" ht="25.5">
      <c r="A84" s="93" t="s">
        <v>156</v>
      </c>
      <c r="B84" s="94" t="s">
        <v>133</v>
      </c>
      <c r="C84" s="89" t="s">
        <v>33</v>
      </c>
      <c r="D84" s="90">
        <v>4</v>
      </c>
      <c r="E84" s="57"/>
      <c r="F84" s="112">
        <f>D84*E84</f>
        <v>0</v>
      </c>
      <c r="J84" s="51"/>
      <c r="L84" s="52"/>
    </row>
    <row r="85" spans="1:12" s="50" customFormat="1">
      <c r="A85" s="93"/>
      <c r="B85" s="94"/>
      <c r="C85" s="89"/>
      <c r="D85" s="90"/>
      <c r="E85" s="57"/>
      <c r="F85" s="112"/>
      <c r="J85" s="51"/>
      <c r="L85" s="52"/>
    </row>
    <row r="86" spans="1:12" s="50" customFormat="1" ht="51">
      <c r="A86" s="87" t="s">
        <v>157</v>
      </c>
      <c r="B86" s="95" t="s">
        <v>11</v>
      </c>
      <c r="C86" s="89"/>
      <c r="D86" s="90"/>
      <c r="E86" s="57"/>
      <c r="F86" s="114"/>
      <c r="J86" s="51"/>
      <c r="L86" s="52"/>
    </row>
    <row r="87" spans="1:12" s="50" customFormat="1" ht="25.5">
      <c r="A87" s="87"/>
      <c r="B87" s="95" t="s">
        <v>12</v>
      </c>
      <c r="C87" s="89"/>
      <c r="D87" s="90"/>
      <c r="E87" s="57"/>
      <c r="F87" s="114"/>
      <c r="J87" s="51"/>
      <c r="L87" s="52"/>
    </row>
    <row r="88" spans="1:12" s="50" customFormat="1" ht="38.25">
      <c r="A88" s="87"/>
      <c r="B88" s="95" t="s">
        <v>38</v>
      </c>
      <c r="C88" s="89"/>
      <c r="D88" s="90"/>
      <c r="E88" s="57"/>
      <c r="F88" s="114"/>
      <c r="J88" s="51"/>
      <c r="L88" s="52"/>
    </row>
    <row r="89" spans="1:12" s="50" customFormat="1" ht="25.5">
      <c r="A89" s="87"/>
      <c r="B89" s="95" t="s">
        <v>0</v>
      </c>
      <c r="C89" s="89"/>
      <c r="D89" s="90"/>
      <c r="E89" s="57"/>
      <c r="F89" s="114"/>
      <c r="J89" s="51"/>
      <c r="L89" s="52"/>
    </row>
    <row r="90" spans="1:12" s="50" customFormat="1" ht="25.5">
      <c r="A90" s="87"/>
      <c r="B90" s="95" t="s">
        <v>35</v>
      </c>
      <c r="C90" s="89" t="s">
        <v>13</v>
      </c>
      <c r="D90" s="96">
        <v>5</v>
      </c>
      <c r="E90" s="57"/>
      <c r="F90" s="114">
        <f>D90*E90</f>
        <v>0</v>
      </c>
      <c r="J90" s="51"/>
      <c r="L90" s="52"/>
    </row>
    <row r="91" spans="1:12" s="50" customFormat="1">
      <c r="A91" s="87"/>
      <c r="B91" s="82"/>
      <c r="C91" s="89"/>
      <c r="D91" s="96"/>
      <c r="E91" s="57"/>
      <c r="F91" s="114"/>
      <c r="J91" s="51"/>
      <c r="L91" s="52"/>
    </row>
    <row r="92" spans="1:12" s="50" customFormat="1" ht="26.25" thickBot="1">
      <c r="A92" s="87"/>
      <c r="B92" s="97" t="s">
        <v>154</v>
      </c>
      <c r="C92" s="98"/>
      <c r="D92" s="99"/>
      <c r="E92" s="60"/>
      <c r="F92" s="115">
        <f>SUM(F74:F91)</f>
        <v>0</v>
      </c>
      <c r="J92" s="51"/>
      <c r="L92" s="52"/>
    </row>
    <row r="93" spans="1:12" s="50" customFormat="1" ht="13.5" thickTop="1">
      <c r="A93" s="101"/>
      <c r="B93" s="103"/>
      <c r="C93" s="75"/>
      <c r="D93" s="76"/>
      <c r="E93" s="53"/>
      <c r="F93" s="116"/>
      <c r="J93" s="51"/>
      <c r="L93" s="52"/>
    </row>
    <row r="94" spans="1:12" s="50" customFormat="1">
      <c r="A94" s="101"/>
      <c r="B94" s="102" t="s">
        <v>162</v>
      </c>
      <c r="C94" s="75"/>
      <c r="D94" s="76"/>
      <c r="E94" s="53"/>
      <c r="F94" s="116"/>
      <c r="J94" s="51"/>
      <c r="L94" s="52"/>
    </row>
    <row r="95" spans="1:12" s="50" customFormat="1">
      <c r="A95" s="101"/>
      <c r="B95" s="103"/>
      <c r="C95" s="75"/>
      <c r="D95" s="76"/>
      <c r="E95" s="53"/>
      <c r="F95" s="116"/>
      <c r="J95" s="51"/>
      <c r="L95" s="52"/>
    </row>
    <row r="96" spans="1:12" s="50" customFormat="1" ht="25.5">
      <c r="A96" s="87" t="s">
        <v>163</v>
      </c>
      <c r="B96" s="95" t="s">
        <v>130</v>
      </c>
      <c r="C96" s="89" t="s">
        <v>32</v>
      </c>
      <c r="D96" s="90">
        <v>125.55</v>
      </c>
      <c r="E96" s="57"/>
      <c r="F96" s="114">
        <f>D96*E96</f>
        <v>0</v>
      </c>
      <c r="J96" s="51"/>
      <c r="L96" s="52"/>
    </row>
    <row r="97" spans="1:12" s="50" customFormat="1">
      <c r="A97" s="87"/>
      <c r="B97" s="95"/>
      <c r="C97" s="89"/>
      <c r="D97" s="90"/>
      <c r="E97" s="57"/>
      <c r="F97" s="114"/>
      <c r="J97" s="51"/>
      <c r="L97" s="52"/>
    </row>
    <row r="98" spans="1:12" s="50" customFormat="1" ht="26.25" thickBot="1">
      <c r="A98" s="87"/>
      <c r="B98" s="97" t="s">
        <v>170</v>
      </c>
      <c r="C98" s="98"/>
      <c r="D98" s="99"/>
      <c r="E98" s="60"/>
      <c r="F98" s="115">
        <f>SUM(F95:F97)</f>
        <v>0</v>
      </c>
      <c r="J98" s="51"/>
      <c r="L98" s="52"/>
    </row>
    <row r="99" spans="1:12" s="50" customFormat="1" ht="13.5" thickTop="1">
      <c r="A99" s="87"/>
      <c r="B99" s="95"/>
      <c r="C99" s="89"/>
      <c r="D99" s="90"/>
      <c r="E99" s="57"/>
      <c r="F99" s="114"/>
      <c r="J99" s="51"/>
      <c r="L99" s="52"/>
    </row>
    <row r="100" spans="1:12" s="50" customFormat="1">
      <c r="A100" s="87"/>
      <c r="B100" s="102" t="s">
        <v>168</v>
      </c>
      <c r="C100" s="89"/>
      <c r="D100" s="90"/>
      <c r="E100" s="57"/>
      <c r="F100" s="114"/>
      <c r="J100" s="51"/>
      <c r="L100" s="52"/>
    </row>
    <row r="101" spans="1:12" s="50" customFormat="1">
      <c r="A101" s="87"/>
      <c r="B101" s="95"/>
      <c r="C101" s="89"/>
      <c r="D101" s="90"/>
      <c r="E101" s="57"/>
      <c r="F101" s="114"/>
      <c r="J101" s="51"/>
      <c r="L101" s="52"/>
    </row>
    <row r="102" spans="1:12" s="50" customFormat="1" ht="25.5">
      <c r="A102" s="87" t="s">
        <v>169</v>
      </c>
      <c r="B102" s="95" t="s">
        <v>130</v>
      </c>
      <c r="C102" s="89" t="s">
        <v>32</v>
      </c>
      <c r="D102" s="90">
        <v>17.8</v>
      </c>
      <c r="E102" s="57"/>
      <c r="F102" s="114">
        <f>D102*E102</f>
        <v>0</v>
      </c>
      <c r="J102" s="51"/>
      <c r="L102" s="52"/>
    </row>
    <row r="103" spans="1:12" s="50" customFormat="1">
      <c r="A103" s="87"/>
      <c r="B103" s="95"/>
      <c r="C103" s="89"/>
      <c r="D103" s="90"/>
      <c r="E103" s="57"/>
      <c r="F103" s="114"/>
      <c r="J103" s="51"/>
      <c r="L103" s="52"/>
    </row>
    <row r="104" spans="1:12" s="50" customFormat="1" ht="26.25" thickBot="1">
      <c r="A104" s="87"/>
      <c r="B104" s="97" t="s">
        <v>171</v>
      </c>
      <c r="C104" s="98"/>
      <c r="D104" s="99"/>
      <c r="E104" s="60"/>
      <c r="F104" s="115">
        <f>SUM(F101:F103)</f>
        <v>0</v>
      </c>
      <c r="J104" s="51"/>
      <c r="L104" s="52"/>
    </row>
    <row r="105" spans="1:12" s="50" customFormat="1" ht="13.5" thickTop="1">
      <c r="A105" s="101"/>
      <c r="B105" s="103"/>
      <c r="C105" s="75"/>
      <c r="D105" s="76"/>
      <c r="E105" s="53"/>
      <c r="F105" s="116"/>
      <c r="J105" s="51"/>
      <c r="L105" s="52"/>
    </row>
    <row r="106" spans="1:12" s="50" customFormat="1">
      <c r="A106" s="101"/>
      <c r="B106" s="103" t="s">
        <v>223</v>
      </c>
      <c r="C106" s="75"/>
      <c r="D106" s="76"/>
      <c r="E106" s="53"/>
      <c r="F106" s="116">
        <f>SUM(F104,F98,F92,F71,F49,F27)</f>
        <v>0</v>
      </c>
      <c r="J106" s="51"/>
      <c r="L106" s="52"/>
    </row>
    <row r="107" spans="1:12" s="50" customFormat="1">
      <c r="A107" s="101"/>
      <c r="B107" s="103"/>
      <c r="C107" s="75"/>
      <c r="D107" s="76"/>
      <c r="E107" s="53"/>
      <c r="F107" s="116"/>
      <c r="J107" s="51"/>
      <c r="L107" s="52"/>
    </row>
    <row r="108" spans="1:12" s="50" customFormat="1">
      <c r="A108" s="101"/>
      <c r="B108" s="103"/>
      <c r="C108" s="75"/>
      <c r="D108" s="76"/>
      <c r="E108" s="53"/>
      <c r="F108" s="116"/>
      <c r="J108" s="51"/>
      <c r="L108" s="52"/>
    </row>
    <row r="109" spans="1:12" s="50" customFormat="1">
      <c r="A109" s="101"/>
      <c r="B109" s="103"/>
      <c r="C109" s="75"/>
      <c r="D109" s="76"/>
      <c r="E109" s="53"/>
      <c r="F109" s="116"/>
      <c r="J109" s="51"/>
      <c r="L109" s="52"/>
    </row>
    <row r="110" spans="1:12" s="50" customFormat="1">
      <c r="A110" s="101"/>
      <c r="B110" s="103"/>
      <c r="C110" s="75"/>
      <c r="D110" s="76"/>
      <c r="E110" s="53"/>
      <c r="F110" s="116"/>
      <c r="J110" s="51"/>
      <c r="L110" s="52"/>
    </row>
    <row r="111" spans="1:12" s="50" customFormat="1">
      <c r="A111" s="101"/>
      <c r="B111" s="103"/>
      <c r="C111" s="75"/>
      <c r="D111" s="76"/>
      <c r="E111" s="53"/>
      <c r="F111" s="116"/>
      <c r="J111" s="51"/>
      <c r="L111" s="52"/>
    </row>
    <row r="112" spans="1:12" s="50" customFormat="1">
      <c r="A112" s="101"/>
      <c r="B112" s="103"/>
      <c r="C112" s="75"/>
      <c r="D112" s="76"/>
      <c r="E112" s="53"/>
      <c r="F112" s="116"/>
      <c r="J112" s="51"/>
      <c r="L112" s="52"/>
    </row>
    <row r="113" spans="1:12" s="50" customFormat="1">
      <c r="A113" s="101"/>
      <c r="B113" s="103"/>
      <c r="C113" s="75"/>
      <c r="D113" s="76"/>
      <c r="E113" s="53"/>
      <c r="F113" s="116"/>
      <c r="J113" s="51"/>
      <c r="L113" s="52"/>
    </row>
    <row r="114" spans="1:12" s="50" customFormat="1">
      <c r="A114" s="101"/>
      <c r="B114" s="103"/>
      <c r="C114" s="75"/>
      <c r="D114" s="76"/>
      <c r="E114" s="53"/>
      <c r="F114" s="116"/>
      <c r="J114" s="51"/>
      <c r="L114" s="52"/>
    </row>
    <row r="115" spans="1:12" s="50" customFormat="1">
      <c r="A115" s="101"/>
      <c r="B115" s="103"/>
      <c r="C115" s="75"/>
      <c r="D115" s="76"/>
      <c r="E115" s="53"/>
      <c r="F115" s="116"/>
      <c r="J115" s="51"/>
      <c r="L115" s="52"/>
    </row>
    <row r="116" spans="1:12" s="50" customFormat="1">
      <c r="A116" s="101"/>
      <c r="B116" s="103"/>
      <c r="C116" s="75"/>
      <c r="D116" s="76"/>
      <c r="E116" s="53"/>
      <c r="F116" s="116"/>
      <c r="J116" s="51"/>
      <c r="L116" s="52"/>
    </row>
    <row r="117" spans="1:12" s="50" customFormat="1">
      <c r="A117" s="101"/>
      <c r="B117" s="103"/>
      <c r="C117" s="75"/>
      <c r="D117" s="76"/>
      <c r="E117" s="53"/>
      <c r="F117" s="116"/>
      <c r="J117" s="51"/>
      <c r="L117" s="52"/>
    </row>
    <row r="118" spans="1:12" s="50" customFormat="1">
      <c r="A118" s="101"/>
      <c r="B118" s="103"/>
      <c r="C118" s="75"/>
      <c r="D118" s="76"/>
      <c r="E118" s="53"/>
      <c r="F118" s="116"/>
      <c r="J118" s="51"/>
      <c r="L118" s="52"/>
    </row>
    <row r="119" spans="1:12" s="50" customFormat="1">
      <c r="A119" s="101"/>
      <c r="B119" s="103"/>
      <c r="C119" s="75"/>
      <c r="D119" s="76"/>
      <c r="E119" s="53"/>
      <c r="F119" s="116"/>
      <c r="J119" s="51"/>
      <c r="L119" s="52"/>
    </row>
    <row r="120" spans="1:12" s="50" customFormat="1">
      <c r="A120" s="101"/>
      <c r="B120" s="103"/>
      <c r="C120" s="75"/>
      <c r="D120" s="76"/>
      <c r="E120" s="53"/>
      <c r="F120" s="116"/>
      <c r="J120" s="51"/>
      <c r="L120" s="52"/>
    </row>
    <row r="121" spans="1:12" s="50" customFormat="1">
      <c r="A121" s="101"/>
      <c r="B121" s="103"/>
      <c r="C121" s="75"/>
      <c r="D121" s="76"/>
      <c r="E121" s="53"/>
      <c r="F121" s="116"/>
      <c r="J121" s="51"/>
      <c r="L121" s="52"/>
    </row>
    <row r="122" spans="1:12" s="50" customFormat="1">
      <c r="A122" s="101"/>
      <c r="B122" s="103"/>
      <c r="C122" s="75"/>
      <c r="D122" s="76"/>
      <c r="E122" s="53"/>
      <c r="F122" s="116"/>
      <c r="J122" s="51"/>
      <c r="L122" s="52"/>
    </row>
    <row r="123" spans="1:12" s="50" customFormat="1">
      <c r="A123" s="101"/>
      <c r="B123" s="103"/>
      <c r="C123" s="75"/>
      <c r="D123" s="76"/>
      <c r="E123" s="53"/>
      <c r="F123" s="116"/>
      <c r="J123" s="51"/>
      <c r="L123" s="52"/>
    </row>
    <row r="124" spans="1:12" s="50" customFormat="1">
      <c r="A124" s="101"/>
      <c r="B124" s="103"/>
      <c r="C124" s="75"/>
      <c r="D124" s="76"/>
      <c r="E124" s="53"/>
      <c r="F124" s="116"/>
      <c r="J124" s="51"/>
      <c r="L124" s="52"/>
    </row>
    <row r="125" spans="1:12" s="50" customFormat="1">
      <c r="A125" s="101"/>
      <c r="B125" s="103"/>
      <c r="C125" s="75"/>
      <c r="D125" s="76"/>
      <c r="E125" s="53"/>
      <c r="F125" s="116"/>
      <c r="J125" s="51"/>
      <c r="L125" s="52"/>
    </row>
    <row r="126" spans="1:12" s="50" customFormat="1">
      <c r="A126" s="101"/>
      <c r="B126" s="103"/>
      <c r="C126" s="75"/>
      <c r="D126" s="76"/>
      <c r="E126" s="53"/>
      <c r="F126" s="116"/>
      <c r="J126" s="51"/>
      <c r="L126" s="52"/>
    </row>
    <row r="127" spans="1:12" s="50" customFormat="1">
      <c r="A127" s="101"/>
      <c r="B127" s="103"/>
      <c r="C127" s="75"/>
      <c r="D127" s="76"/>
      <c r="E127" s="53"/>
      <c r="F127" s="116"/>
      <c r="J127" s="51"/>
      <c r="L127" s="52"/>
    </row>
    <row r="128" spans="1:12" s="50" customFormat="1">
      <c r="A128" s="101"/>
      <c r="B128" s="103"/>
      <c r="C128" s="75"/>
      <c r="D128" s="76"/>
      <c r="E128" s="53"/>
      <c r="F128" s="116"/>
      <c r="J128" s="51"/>
      <c r="L128" s="52"/>
    </row>
    <row r="129" spans="1:12" s="50" customFormat="1">
      <c r="A129" s="101"/>
      <c r="B129" s="103"/>
      <c r="C129" s="75"/>
      <c r="D129" s="76"/>
      <c r="E129" s="53"/>
      <c r="F129" s="116"/>
      <c r="J129" s="51"/>
      <c r="L129" s="52"/>
    </row>
    <row r="130" spans="1:12" s="50" customFormat="1">
      <c r="A130" s="101"/>
      <c r="B130" s="103"/>
      <c r="C130" s="75"/>
      <c r="D130" s="76"/>
      <c r="E130" s="53"/>
      <c r="F130" s="116"/>
      <c r="J130" s="51"/>
      <c r="L130" s="52"/>
    </row>
    <row r="131" spans="1:12" s="50" customFormat="1">
      <c r="A131" s="101"/>
      <c r="B131" s="103"/>
      <c r="C131" s="75"/>
      <c r="D131" s="76"/>
      <c r="E131" s="53"/>
      <c r="F131" s="116"/>
      <c r="J131" s="51"/>
      <c r="L131" s="52"/>
    </row>
    <row r="132" spans="1:12" s="50" customFormat="1">
      <c r="A132" s="101"/>
      <c r="B132" s="103"/>
      <c r="C132" s="75"/>
      <c r="D132" s="76"/>
      <c r="E132" s="53"/>
      <c r="F132" s="116"/>
      <c r="J132" s="51"/>
      <c r="L132" s="52"/>
    </row>
    <row r="133" spans="1:12" s="50" customFormat="1">
      <c r="A133" s="101"/>
      <c r="B133" s="103"/>
      <c r="C133" s="75"/>
      <c r="D133" s="76"/>
      <c r="E133" s="53"/>
      <c r="F133" s="116"/>
      <c r="J133" s="51"/>
      <c r="L133" s="52"/>
    </row>
    <row r="134" spans="1:12" s="50" customFormat="1">
      <c r="A134" s="101"/>
      <c r="B134" s="103"/>
      <c r="C134" s="75"/>
      <c r="D134" s="76"/>
      <c r="E134" s="53"/>
      <c r="F134" s="116"/>
      <c r="J134" s="51"/>
      <c r="L134" s="52"/>
    </row>
    <row r="135" spans="1:12" s="50" customFormat="1">
      <c r="A135" s="101"/>
      <c r="B135" s="103"/>
      <c r="C135" s="75"/>
      <c r="D135" s="76"/>
      <c r="E135" s="53"/>
      <c r="F135" s="116"/>
      <c r="J135" s="51"/>
      <c r="L135" s="52"/>
    </row>
    <row r="136" spans="1:12" s="50" customFormat="1">
      <c r="A136" s="101"/>
      <c r="B136" s="103"/>
      <c r="C136" s="75"/>
      <c r="D136" s="76"/>
      <c r="E136" s="53"/>
      <c r="F136" s="116"/>
      <c r="J136" s="51"/>
      <c r="L136" s="52"/>
    </row>
    <row r="137" spans="1:12" s="50" customFormat="1">
      <c r="A137" s="101"/>
      <c r="B137" s="103"/>
      <c r="C137" s="75"/>
      <c r="D137" s="76"/>
      <c r="E137" s="53"/>
      <c r="F137" s="116"/>
      <c r="J137" s="51"/>
      <c r="L137" s="52"/>
    </row>
    <row r="138" spans="1:12" s="50" customFormat="1">
      <c r="A138" s="101"/>
      <c r="B138" s="103"/>
      <c r="C138" s="75"/>
      <c r="D138" s="76"/>
      <c r="E138" s="53"/>
      <c r="F138" s="116"/>
      <c r="J138" s="51"/>
      <c r="L138" s="52"/>
    </row>
    <row r="139" spans="1:12" s="50" customFormat="1">
      <c r="A139" s="101"/>
      <c r="B139" s="103"/>
      <c r="C139" s="75"/>
      <c r="D139" s="76"/>
      <c r="E139" s="53"/>
      <c r="F139" s="116"/>
      <c r="J139" s="51"/>
      <c r="L139" s="52"/>
    </row>
    <row r="140" spans="1:12" s="50" customFormat="1">
      <c r="A140" s="101"/>
      <c r="B140" s="103"/>
      <c r="C140" s="75"/>
      <c r="D140" s="76"/>
      <c r="E140" s="53"/>
      <c r="F140" s="116"/>
      <c r="J140" s="51"/>
      <c r="L140" s="52"/>
    </row>
    <row r="141" spans="1:12" s="50" customFormat="1">
      <c r="A141" s="101"/>
      <c r="B141" s="103"/>
      <c r="C141" s="75"/>
      <c r="D141" s="76"/>
      <c r="E141" s="53"/>
      <c r="F141" s="116"/>
      <c r="J141" s="51"/>
      <c r="L141" s="52"/>
    </row>
    <row r="142" spans="1:12" s="50" customFormat="1">
      <c r="A142" s="101"/>
      <c r="B142" s="103"/>
      <c r="C142" s="75"/>
      <c r="D142" s="76"/>
      <c r="E142" s="53"/>
      <c r="F142" s="116"/>
      <c r="J142" s="51"/>
      <c r="L142" s="52"/>
    </row>
    <row r="143" spans="1:12" s="50" customFormat="1">
      <c r="A143" s="101"/>
      <c r="B143" s="103"/>
      <c r="C143" s="75"/>
      <c r="D143" s="76"/>
      <c r="E143" s="53"/>
      <c r="F143" s="116"/>
      <c r="J143" s="51"/>
      <c r="L143" s="52"/>
    </row>
    <row r="144" spans="1:12" s="50" customFormat="1">
      <c r="A144" s="101"/>
      <c r="B144" s="103"/>
      <c r="C144" s="75"/>
      <c r="D144" s="76"/>
      <c r="E144" s="53"/>
      <c r="F144" s="116"/>
      <c r="J144" s="51"/>
      <c r="L144" s="52"/>
    </row>
    <row r="145" spans="1:12" s="50" customFormat="1">
      <c r="A145" s="101"/>
      <c r="B145" s="103"/>
      <c r="C145" s="75"/>
      <c r="D145" s="76"/>
      <c r="E145" s="53"/>
      <c r="F145" s="116"/>
      <c r="J145" s="51"/>
      <c r="L145" s="52"/>
    </row>
    <row r="146" spans="1:12" s="50" customFormat="1">
      <c r="A146" s="101"/>
      <c r="B146" s="103"/>
      <c r="C146" s="75"/>
      <c r="D146" s="76"/>
      <c r="E146" s="53"/>
      <c r="F146" s="116"/>
      <c r="J146" s="51"/>
      <c r="L146" s="52"/>
    </row>
    <row r="147" spans="1:12" s="50" customFormat="1">
      <c r="A147" s="101"/>
      <c r="B147" s="103"/>
      <c r="C147" s="75"/>
      <c r="D147" s="76"/>
      <c r="E147" s="53"/>
      <c r="F147" s="116"/>
      <c r="J147" s="51"/>
      <c r="L147" s="52"/>
    </row>
    <row r="148" spans="1:12" s="50" customFormat="1">
      <c r="A148" s="101"/>
      <c r="B148" s="103"/>
      <c r="C148" s="75"/>
      <c r="D148" s="76"/>
      <c r="E148" s="53"/>
      <c r="F148" s="116"/>
      <c r="J148" s="51"/>
      <c r="L148" s="52"/>
    </row>
    <row r="149" spans="1:12" s="50" customFormat="1">
      <c r="A149" s="101"/>
      <c r="B149" s="103"/>
      <c r="C149" s="75"/>
      <c r="D149" s="76"/>
      <c r="E149" s="53"/>
      <c r="F149" s="116"/>
      <c r="J149" s="51"/>
      <c r="L149" s="52"/>
    </row>
    <row r="150" spans="1:12" s="50" customFormat="1">
      <c r="A150" s="101"/>
      <c r="B150" s="103"/>
      <c r="C150" s="75"/>
      <c r="D150" s="76"/>
      <c r="E150" s="53"/>
      <c r="F150" s="116"/>
      <c r="J150" s="51"/>
      <c r="L150" s="52"/>
    </row>
    <row r="151" spans="1:12" s="50" customFormat="1">
      <c r="A151" s="101"/>
      <c r="B151" s="103"/>
      <c r="C151" s="75"/>
      <c r="D151" s="76"/>
      <c r="E151" s="53"/>
      <c r="F151" s="116"/>
      <c r="J151" s="51"/>
      <c r="L151" s="52"/>
    </row>
    <row r="152" spans="1:12" s="50" customFormat="1">
      <c r="A152" s="101"/>
      <c r="B152" s="103"/>
      <c r="C152" s="75"/>
      <c r="D152" s="76"/>
      <c r="E152" s="53"/>
      <c r="F152" s="116"/>
      <c r="J152" s="51"/>
      <c r="L152" s="52"/>
    </row>
    <row r="153" spans="1:12" s="50" customFormat="1">
      <c r="A153" s="101"/>
      <c r="B153" s="103"/>
      <c r="C153" s="75"/>
      <c r="D153" s="76"/>
      <c r="E153" s="53"/>
      <c r="F153" s="116"/>
      <c r="J153" s="51"/>
      <c r="L153" s="52"/>
    </row>
    <row r="154" spans="1:12" s="50" customFormat="1">
      <c r="A154" s="101"/>
      <c r="B154" s="103"/>
      <c r="C154" s="75"/>
      <c r="D154" s="76"/>
      <c r="E154" s="53"/>
      <c r="F154" s="116"/>
      <c r="J154" s="51"/>
      <c r="L154" s="52"/>
    </row>
    <row r="155" spans="1:12" s="50" customFormat="1">
      <c r="A155" s="101"/>
      <c r="B155" s="103"/>
      <c r="C155" s="75"/>
      <c r="D155" s="76"/>
      <c r="E155" s="53"/>
      <c r="F155" s="116"/>
      <c r="J155" s="51"/>
      <c r="L155" s="52"/>
    </row>
    <row r="156" spans="1:12" s="50" customFormat="1">
      <c r="A156" s="101"/>
      <c r="B156" s="103"/>
      <c r="C156" s="75"/>
      <c r="D156" s="76"/>
      <c r="E156" s="53"/>
      <c r="F156" s="116"/>
      <c r="J156" s="51"/>
      <c r="L156" s="52"/>
    </row>
    <row r="157" spans="1:12" s="50" customFormat="1">
      <c r="A157" s="101"/>
      <c r="B157" s="103"/>
      <c r="C157" s="75"/>
      <c r="D157" s="76"/>
      <c r="E157" s="53"/>
      <c r="F157" s="116"/>
      <c r="J157" s="51"/>
      <c r="L157" s="52"/>
    </row>
    <row r="158" spans="1:12" s="50" customFormat="1">
      <c r="A158" s="101"/>
      <c r="B158" s="103"/>
      <c r="C158" s="75"/>
      <c r="D158" s="76"/>
      <c r="E158" s="53"/>
      <c r="F158" s="116"/>
      <c r="J158" s="51"/>
      <c r="L158" s="52"/>
    </row>
    <row r="159" spans="1:12" s="50" customFormat="1">
      <c r="A159" s="101"/>
      <c r="B159" s="103"/>
      <c r="C159" s="75"/>
      <c r="D159" s="76"/>
      <c r="E159" s="53"/>
      <c r="F159" s="116"/>
      <c r="J159" s="51"/>
      <c r="L159" s="52"/>
    </row>
    <row r="160" spans="1:12" s="50" customFormat="1">
      <c r="A160" s="101"/>
      <c r="B160" s="103"/>
      <c r="C160" s="75"/>
      <c r="D160" s="76"/>
      <c r="E160" s="53"/>
      <c r="F160" s="116"/>
      <c r="J160" s="51"/>
      <c r="L160" s="52"/>
    </row>
    <row r="161" spans="1:12" s="50" customFormat="1">
      <c r="A161" s="101"/>
      <c r="B161" s="103"/>
      <c r="C161" s="75"/>
      <c r="D161" s="76"/>
      <c r="E161" s="53"/>
      <c r="F161" s="116"/>
      <c r="J161" s="51"/>
      <c r="L161" s="52"/>
    </row>
    <row r="162" spans="1:12" s="50" customFormat="1">
      <c r="A162" s="101"/>
      <c r="B162" s="103"/>
      <c r="C162" s="75"/>
      <c r="D162" s="76"/>
      <c r="E162" s="53"/>
      <c r="F162" s="116"/>
      <c r="J162" s="51"/>
      <c r="L162" s="52"/>
    </row>
    <row r="163" spans="1:12" s="50" customFormat="1">
      <c r="A163" s="101"/>
      <c r="B163" s="103"/>
      <c r="C163" s="75"/>
      <c r="D163" s="76"/>
      <c r="E163" s="53"/>
      <c r="F163" s="116"/>
      <c r="J163" s="51"/>
      <c r="L163" s="52"/>
    </row>
    <row r="164" spans="1:12" s="50" customFormat="1">
      <c r="A164" s="101"/>
      <c r="B164" s="103"/>
      <c r="C164" s="75"/>
      <c r="D164" s="76"/>
      <c r="E164" s="53"/>
      <c r="F164" s="116"/>
      <c r="J164" s="51"/>
      <c r="L164" s="52"/>
    </row>
    <row r="165" spans="1:12" s="50" customFormat="1">
      <c r="A165" s="101"/>
      <c r="B165" s="103"/>
      <c r="C165" s="75"/>
      <c r="D165" s="76"/>
      <c r="E165" s="53"/>
      <c r="F165" s="116"/>
      <c r="J165" s="51"/>
      <c r="L165" s="52"/>
    </row>
    <row r="166" spans="1:12" s="50" customFormat="1">
      <c r="A166" s="101"/>
      <c r="B166" s="103"/>
      <c r="C166" s="75"/>
      <c r="D166" s="76"/>
      <c r="E166" s="53"/>
      <c r="F166" s="116"/>
      <c r="J166" s="51"/>
      <c r="L166" s="52"/>
    </row>
    <row r="167" spans="1:12" s="50" customFormat="1">
      <c r="A167" s="101"/>
      <c r="B167" s="103"/>
      <c r="C167" s="75"/>
      <c r="D167" s="76"/>
      <c r="E167" s="53"/>
      <c r="F167" s="116"/>
      <c r="J167" s="51"/>
      <c r="L167" s="52"/>
    </row>
    <row r="168" spans="1:12" s="50" customFormat="1">
      <c r="A168" s="101"/>
      <c r="B168" s="103"/>
      <c r="C168" s="75"/>
      <c r="D168" s="76"/>
      <c r="E168" s="53"/>
      <c r="F168" s="116"/>
      <c r="J168" s="51"/>
      <c r="L168" s="52"/>
    </row>
    <row r="169" spans="1:12" s="50" customFormat="1">
      <c r="A169" s="101"/>
      <c r="B169" s="103"/>
      <c r="C169" s="75"/>
      <c r="D169" s="76"/>
      <c r="E169" s="53"/>
      <c r="F169" s="116"/>
      <c r="J169" s="51"/>
      <c r="L169" s="52"/>
    </row>
    <row r="170" spans="1:12" s="50" customFormat="1">
      <c r="A170" s="101"/>
      <c r="B170" s="103"/>
      <c r="C170" s="75"/>
      <c r="D170" s="76"/>
      <c r="E170" s="53"/>
      <c r="F170" s="116"/>
      <c r="J170" s="51"/>
      <c r="L170" s="52"/>
    </row>
    <row r="171" spans="1:12" s="50" customFormat="1">
      <c r="A171" s="101"/>
      <c r="B171" s="103"/>
      <c r="C171" s="75"/>
      <c r="D171" s="76"/>
      <c r="E171" s="53"/>
      <c r="F171" s="116"/>
      <c r="J171" s="51"/>
      <c r="L171" s="52"/>
    </row>
    <row r="172" spans="1:12" s="50" customFormat="1">
      <c r="A172" s="101"/>
      <c r="B172" s="103"/>
      <c r="C172" s="75"/>
      <c r="D172" s="76"/>
      <c r="E172" s="53"/>
      <c r="F172" s="116"/>
      <c r="J172" s="51"/>
      <c r="L172" s="52"/>
    </row>
    <row r="173" spans="1:12" s="50" customFormat="1">
      <c r="A173" s="101"/>
      <c r="B173" s="103"/>
      <c r="C173" s="75"/>
      <c r="D173" s="76"/>
      <c r="E173" s="53"/>
      <c r="F173" s="116"/>
      <c r="J173" s="51"/>
      <c r="L173" s="52"/>
    </row>
    <row r="174" spans="1:12" s="50" customFormat="1">
      <c r="A174" s="101"/>
      <c r="B174" s="103"/>
      <c r="C174" s="75"/>
      <c r="D174" s="76"/>
      <c r="E174" s="53"/>
      <c r="F174" s="116"/>
      <c r="J174" s="51"/>
      <c r="L174" s="52"/>
    </row>
    <row r="175" spans="1:12" s="50" customFormat="1">
      <c r="A175" s="101"/>
      <c r="B175" s="103"/>
      <c r="C175" s="75"/>
      <c r="D175" s="76"/>
      <c r="E175" s="53"/>
      <c r="F175" s="116"/>
      <c r="J175" s="51"/>
      <c r="L175" s="52"/>
    </row>
    <row r="176" spans="1:12" s="50" customFormat="1">
      <c r="A176" s="101"/>
      <c r="B176" s="103"/>
      <c r="C176" s="75"/>
      <c r="D176" s="76"/>
      <c r="E176" s="53"/>
      <c r="F176" s="116"/>
      <c r="J176" s="51"/>
      <c r="L176" s="52"/>
    </row>
    <row r="177" spans="1:12" s="50" customFormat="1">
      <c r="A177" s="101"/>
      <c r="B177" s="103"/>
      <c r="C177" s="75"/>
      <c r="D177" s="76"/>
      <c r="E177" s="53"/>
      <c r="F177" s="116"/>
      <c r="J177" s="51"/>
      <c r="L177" s="52"/>
    </row>
    <row r="178" spans="1:12" s="50" customFormat="1">
      <c r="A178" s="101"/>
      <c r="B178" s="103"/>
      <c r="C178" s="75"/>
      <c r="D178" s="76"/>
      <c r="E178" s="53"/>
      <c r="F178" s="116"/>
      <c r="J178" s="51"/>
      <c r="L178" s="52"/>
    </row>
    <row r="179" spans="1:12" s="50" customFormat="1">
      <c r="A179" s="101"/>
      <c r="B179" s="103"/>
      <c r="C179" s="75"/>
      <c r="D179" s="76"/>
      <c r="E179" s="53"/>
      <c r="F179" s="116"/>
      <c r="J179" s="51"/>
      <c r="L179" s="52"/>
    </row>
    <row r="180" spans="1:12" s="50" customFormat="1">
      <c r="A180" s="101"/>
      <c r="B180" s="103"/>
      <c r="C180" s="75"/>
      <c r="D180" s="76"/>
      <c r="E180" s="53"/>
      <c r="F180" s="116"/>
      <c r="J180" s="51"/>
      <c r="L180" s="52"/>
    </row>
    <row r="181" spans="1:12" s="50" customFormat="1">
      <c r="A181" s="101"/>
      <c r="B181" s="103"/>
      <c r="C181" s="75"/>
      <c r="D181" s="76"/>
      <c r="E181" s="53"/>
      <c r="F181" s="116"/>
      <c r="J181" s="51"/>
      <c r="L181" s="52"/>
    </row>
    <row r="182" spans="1:12" s="50" customFormat="1">
      <c r="A182" s="101"/>
      <c r="B182" s="103"/>
      <c r="C182" s="75"/>
      <c r="D182" s="76"/>
      <c r="E182" s="53"/>
      <c r="F182" s="116"/>
      <c r="J182" s="51"/>
      <c r="L182" s="52"/>
    </row>
    <row r="183" spans="1:12" s="50" customFormat="1">
      <c r="A183" s="101"/>
      <c r="B183" s="103"/>
      <c r="C183" s="75"/>
      <c r="D183" s="76"/>
      <c r="E183" s="53"/>
      <c r="F183" s="116"/>
      <c r="J183" s="51"/>
      <c r="L183" s="52"/>
    </row>
    <row r="184" spans="1:12" s="50" customFormat="1">
      <c r="A184" s="101"/>
      <c r="B184" s="103"/>
      <c r="C184" s="75"/>
      <c r="D184" s="76"/>
      <c r="E184" s="53"/>
      <c r="F184" s="116"/>
      <c r="J184" s="51"/>
      <c r="L184" s="52"/>
    </row>
    <row r="185" spans="1:12" s="50" customFormat="1">
      <c r="A185" s="101"/>
      <c r="B185" s="103"/>
      <c r="C185" s="75"/>
      <c r="D185" s="76"/>
      <c r="E185" s="53"/>
      <c r="F185" s="116"/>
      <c r="J185" s="51"/>
      <c r="L185" s="52"/>
    </row>
    <row r="186" spans="1:12" s="50" customFormat="1">
      <c r="A186" s="101"/>
      <c r="B186" s="103"/>
      <c r="C186" s="75"/>
      <c r="D186" s="76"/>
      <c r="E186" s="53"/>
      <c r="F186" s="116"/>
      <c r="J186" s="51"/>
      <c r="L186" s="52"/>
    </row>
    <row r="187" spans="1:12" s="50" customFormat="1">
      <c r="A187" s="101"/>
      <c r="B187" s="103"/>
      <c r="C187" s="75"/>
      <c r="D187" s="76"/>
      <c r="E187" s="53"/>
      <c r="F187" s="116"/>
      <c r="J187" s="51"/>
      <c r="L187" s="52"/>
    </row>
    <row r="188" spans="1:12" s="50" customFormat="1">
      <c r="A188" s="101"/>
      <c r="B188" s="103"/>
      <c r="C188" s="75"/>
      <c r="D188" s="76"/>
      <c r="E188" s="53"/>
      <c r="F188" s="116"/>
      <c r="J188" s="51"/>
      <c r="L188" s="52"/>
    </row>
    <row r="189" spans="1:12" s="50" customFormat="1">
      <c r="A189" s="101"/>
      <c r="B189" s="103"/>
      <c r="C189" s="75"/>
      <c r="D189" s="76"/>
      <c r="E189" s="53"/>
      <c r="F189" s="116"/>
      <c r="J189" s="51"/>
      <c r="L189" s="52"/>
    </row>
    <row r="190" spans="1:12" s="50" customFormat="1">
      <c r="A190" s="101"/>
      <c r="B190" s="103"/>
      <c r="C190" s="75"/>
      <c r="D190" s="76"/>
      <c r="E190" s="53"/>
      <c r="F190" s="116"/>
      <c r="J190" s="51"/>
      <c r="L190" s="52"/>
    </row>
    <row r="191" spans="1:12" s="50" customFormat="1">
      <c r="A191" s="101"/>
      <c r="B191" s="103"/>
      <c r="C191" s="75"/>
      <c r="D191" s="76"/>
      <c r="E191" s="53"/>
      <c r="F191" s="116"/>
      <c r="J191" s="51"/>
      <c r="L191" s="52"/>
    </row>
    <row r="192" spans="1:12" s="50" customFormat="1">
      <c r="A192" s="101"/>
      <c r="B192" s="103"/>
      <c r="C192" s="75"/>
      <c r="D192" s="76"/>
      <c r="E192" s="53"/>
      <c r="F192" s="116"/>
      <c r="J192" s="51"/>
      <c r="L192" s="52"/>
    </row>
    <row r="193" spans="1:12" s="50" customFormat="1">
      <c r="A193" s="101"/>
      <c r="B193" s="103"/>
      <c r="C193" s="75"/>
      <c r="D193" s="76"/>
      <c r="E193" s="53"/>
      <c r="F193" s="116"/>
      <c r="J193" s="51"/>
      <c r="L193" s="52"/>
    </row>
    <row r="194" spans="1:12" s="50" customFormat="1">
      <c r="A194" s="101"/>
      <c r="B194" s="103"/>
      <c r="C194" s="75"/>
      <c r="D194" s="76"/>
      <c r="E194" s="53"/>
      <c r="F194" s="116"/>
      <c r="J194" s="51"/>
      <c r="L194" s="52"/>
    </row>
    <row r="195" spans="1:12" s="50" customFormat="1">
      <c r="A195" s="101"/>
      <c r="B195" s="103"/>
      <c r="C195" s="75"/>
      <c r="D195" s="76"/>
      <c r="E195" s="53"/>
      <c r="F195" s="116"/>
      <c r="J195" s="51"/>
      <c r="L195" s="52"/>
    </row>
    <row r="196" spans="1:12" s="50" customFormat="1">
      <c r="A196" s="101"/>
      <c r="B196" s="103"/>
      <c r="C196" s="75"/>
      <c r="D196" s="76"/>
      <c r="E196" s="53"/>
      <c r="F196" s="116"/>
      <c r="J196" s="51"/>
      <c r="L196" s="52"/>
    </row>
    <row r="197" spans="1:12" s="50" customFormat="1">
      <c r="A197" s="101"/>
      <c r="B197" s="103"/>
      <c r="C197" s="75"/>
      <c r="D197" s="76"/>
      <c r="E197" s="53"/>
      <c r="F197" s="116"/>
      <c r="J197" s="51"/>
      <c r="L197" s="52"/>
    </row>
    <row r="198" spans="1:12" s="50" customFormat="1">
      <c r="A198" s="101"/>
      <c r="B198" s="103"/>
      <c r="C198" s="75"/>
      <c r="D198" s="76"/>
      <c r="E198" s="53"/>
      <c r="F198" s="116"/>
      <c r="J198" s="51"/>
      <c r="L198" s="52"/>
    </row>
    <row r="199" spans="1:12" s="50" customFormat="1">
      <c r="A199" s="101"/>
      <c r="B199" s="103"/>
      <c r="C199" s="75"/>
      <c r="D199" s="76"/>
      <c r="E199" s="53"/>
      <c r="F199" s="116"/>
      <c r="J199" s="51"/>
      <c r="L199" s="52"/>
    </row>
    <row r="200" spans="1:12" s="50" customFormat="1">
      <c r="A200" s="101"/>
      <c r="B200" s="103"/>
      <c r="C200" s="75"/>
      <c r="D200" s="76"/>
      <c r="E200" s="53"/>
      <c r="F200" s="116"/>
      <c r="J200" s="51"/>
      <c r="L200" s="52"/>
    </row>
    <row r="201" spans="1:12" s="50" customFormat="1">
      <c r="A201" s="101"/>
      <c r="B201" s="103"/>
      <c r="C201" s="75"/>
      <c r="D201" s="76"/>
      <c r="E201" s="53"/>
      <c r="F201" s="116"/>
      <c r="J201" s="51"/>
      <c r="L201" s="52"/>
    </row>
    <row r="202" spans="1:12" s="50" customFormat="1">
      <c r="A202" s="101"/>
      <c r="B202" s="103"/>
      <c r="C202" s="75"/>
      <c r="D202" s="76"/>
      <c r="E202" s="53"/>
      <c r="F202" s="116"/>
      <c r="J202" s="51"/>
      <c r="L202" s="52"/>
    </row>
    <row r="203" spans="1:12" s="50" customFormat="1">
      <c r="A203" s="101"/>
      <c r="B203" s="103"/>
      <c r="C203" s="75"/>
      <c r="D203" s="76"/>
      <c r="E203" s="53"/>
      <c r="F203" s="116"/>
      <c r="J203" s="51"/>
      <c r="L203" s="52"/>
    </row>
    <row r="204" spans="1:12" s="50" customFormat="1">
      <c r="A204" s="101"/>
      <c r="B204" s="103"/>
      <c r="C204" s="75"/>
      <c r="D204" s="76"/>
      <c r="E204" s="53"/>
      <c r="F204" s="116"/>
      <c r="J204" s="51"/>
      <c r="L204" s="52"/>
    </row>
    <row r="205" spans="1:12" s="50" customFormat="1">
      <c r="A205" s="101"/>
      <c r="B205" s="103"/>
      <c r="C205" s="75"/>
      <c r="D205" s="76"/>
      <c r="E205" s="53"/>
      <c r="F205" s="116"/>
      <c r="J205" s="51"/>
      <c r="L205" s="52"/>
    </row>
    <row r="206" spans="1:12" s="50" customFormat="1">
      <c r="A206" s="101"/>
      <c r="B206" s="103"/>
      <c r="C206" s="75"/>
      <c r="D206" s="76"/>
      <c r="E206" s="53"/>
      <c r="F206" s="116"/>
      <c r="J206" s="51"/>
      <c r="L206" s="52"/>
    </row>
    <row r="207" spans="1:12" s="50" customFormat="1">
      <c r="A207" s="101"/>
      <c r="B207" s="103"/>
      <c r="C207" s="75"/>
      <c r="D207" s="76"/>
      <c r="E207" s="53"/>
      <c r="F207" s="116"/>
      <c r="J207" s="51"/>
      <c r="L207" s="52"/>
    </row>
    <row r="208" spans="1:12" s="50" customFormat="1">
      <c r="A208" s="101"/>
      <c r="B208" s="103"/>
      <c r="C208" s="75"/>
      <c r="D208" s="76"/>
      <c r="E208" s="53"/>
      <c r="F208" s="116"/>
      <c r="J208" s="51"/>
      <c r="L208" s="52"/>
    </row>
    <row r="209" spans="1:12" s="50" customFormat="1">
      <c r="A209" s="101"/>
      <c r="B209" s="103"/>
      <c r="C209" s="75"/>
      <c r="D209" s="76"/>
      <c r="E209" s="53"/>
      <c r="F209" s="116"/>
      <c r="J209" s="51"/>
      <c r="L209" s="52"/>
    </row>
    <row r="210" spans="1:12" s="50" customFormat="1">
      <c r="A210" s="101"/>
      <c r="B210" s="103"/>
      <c r="C210" s="75"/>
      <c r="D210" s="76"/>
      <c r="E210" s="53"/>
      <c r="F210" s="116"/>
      <c r="J210" s="51"/>
      <c r="L210" s="52"/>
    </row>
    <row r="211" spans="1:12" s="50" customFormat="1">
      <c r="A211" s="101"/>
      <c r="B211" s="103"/>
      <c r="C211" s="75"/>
      <c r="D211" s="76"/>
      <c r="E211" s="53"/>
      <c r="F211" s="116"/>
      <c r="J211" s="51"/>
      <c r="L211" s="52"/>
    </row>
    <row r="212" spans="1:12" s="50" customFormat="1">
      <c r="A212" s="101"/>
      <c r="B212" s="103"/>
      <c r="C212" s="75"/>
      <c r="D212" s="76"/>
      <c r="E212" s="53"/>
      <c r="F212" s="116"/>
      <c r="J212" s="51"/>
      <c r="L212" s="52"/>
    </row>
    <row r="213" spans="1:12" s="50" customFormat="1">
      <c r="A213" s="101"/>
      <c r="B213" s="103"/>
      <c r="C213" s="75"/>
      <c r="D213" s="76"/>
      <c r="E213" s="53"/>
      <c r="F213" s="116"/>
      <c r="J213" s="51"/>
      <c r="L213" s="52"/>
    </row>
    <row r="214" spans="1:12" s="50" customFormat="1">
      <c r="A214" s="101"/>
      <c r="B214" s="103"/>
      <c r="C214" s="75"/>
      <c r="D214" s="76"/>
      <c r="E214" s="53"/>
      <c r="F214" s="116"/>
      <c r="J214" s="51"/>
      <c r="L214" s="52"/>
    </row>
    <row r="215" spans="1:12" s="50" customFormat="1">
      <c r="A215" s="101"/>
      <c r="B215" s="103"/>
      <c r="C215" s="75"/>
      <c r="D215" s="76"/>
      <c r="E215" s="53"/>
      <c r="F215" s="116"/>
      <c r="J215" s="51"/>
      <c r="L215" s="52"/>
    </row>
    <row r="216" spans="1:12" s="50" customFormat="1">
      <c r="A216" s="101"/>
      <c r="B216" s="103"/>
      <c r="C216" s="75"/>
      <c r="D216" s="76"/>
      <c r="E216" s="53"/>
      <c r="F216" s="116"/>
      <c r="J216" s="51"/>
      <c r="L216" s="52"/>
    </row>
    <row r="217" spans="1:12" s="50" customFormat="1">
      <c r="A217" s="101"/>
      <c r="B217" s="103"/>
      <c r="C217" s="75"/>
      <c r="D217" s="76"/>
      <c r="E217" s="53"/>
      <c r="F217" s="116"/>
      <c r="J217" s="51"/>
      <c r="L217" s="52"/>
    </row>
    <row r="218" spans="1:12" s="50" customFormat="1">
      <c r="A218" s="101"/>
      <c r="B218" s="103"/>
      <c r="C218" s="75"/>
      <c r="D218" s="76"/>
      <c r="E218" s="53"/>
      <c r="F218" s="116"/>
      <c r="J218" s="51"/>
      <c r="L218" s="52"/>
    </row>
    <row r="219" spans="1:12" s="50" customFormat="1">
      <c r="A219" s="101"/>
      <c r="B219" s="103"/>
      <c r="C219" s="75"/>
      <c r="D219" s="76"/>
      <c r="E219" s="53"/>
      <c r="F219" s="116"/>
      <c r="J219" s="51"/>
      <c r="L219" s="52"/>
    </row>
    <row r="220" spans="1:12" s="50" customFormat="1">
      <c r="A220" s="101"/>
      <c r="B220" s="103"/>
      <c r="C220" s="75"/>
      <c r="D220" s="76"/>
      <c r="E220" s="53"/>
      <c r="F220" s="116"/>
      <c r="J220" s="51"/>
      <c r="L220" s="52"/>
    </row>
    <row r="221" spans="1:12" s="50" customFormat="1">
      <c r="A221" s="101"/>
      <c r="B221" s="103"/>
      <c r="C221" s="75"/>
      <c r="D221" s="76"/>
      <c r="E221" s="53"/>
      <c r="F221" s="116"/>
      <c r="J221" s="51"/>
      <c r="L221" s="52"/>
    </row>
    <row r="222" spans="1:12" s="50" customFormat="1">
      <c r="A222" s="101"/>
      <c r="B222" s="103"/>
      <c r="C222" s="75"/>
      <c r="D222" s="76"/>
      <c r="E222" s="53"/>
      <c r="F222" s="116"/>
      <c r="J222" s="51"/>
      <c r="L222" s="52"/>
    </row>
    <row r="223" spans="1:12" s="50" customFormat="1">
      <c r="A223" s="101"/>
      <c r="B223" s="103"/>
      <c r="C223" s="75"/>
      <c r="D223" s="76"/>
      <c r="E223" s="53"/>
      <c r="F223" s="116"/>
      <c r="J223" s="51"/>
      <c r="L223" s="52"/>
    </row>
    <row r="224" spans="1:12" s="50" customFormat="1">
      <c r="A224" s="101"/>
      <c r="B224" s="103"/>
      <c r="C224" s="75"/>
      <c r="D224" s="76"/>
      <c r="E224" s="53"/>
      <c r="F224" s="116"/>
      <c r="J224" s="51"/>
      <c r="L224" s="52"/>
    </row>
    <row r="225" spans="1:12" s="50" customFormat="1">
      <c r="A225" s="101"/>
      <c r="B225" s="103"/>
      <c r="C225" s="75"/>
      <c r="D225" s="76"/>
      <c r="E225" s="53"/>
      <c r="F225" s="116"/>
      <c r="J225" s="51"/>
      <c r="L225" s="52"/>
    </row>
    <row r="226" spans="1:12" s="50" customFormat="1">
      <c r="A226" s="101"/>
      <c r="B226" s="103"/>
      <c r="C226" s="75"/>
      <c r="D226" s="76"/>
      <c r="E226" s="53"/>
      <c r="F226" s="116"/>
      <c r="J226" s="51"/>
      <c r="L226" s="52"/>
    </row>
    <row r="227" spans="1:12" s="50" customFormat="1">
      <c r="A227" s="101"/>
      <c r="B227" s="103"/>
      <c r="C227" s="75"/>
      <c r="D227" s="76"/>
      <c r="E227" s="53"/>
      <c r="F227" s="116"/>
      <c r="J227" s="51"/>
      <c r="L227" s="52"/>
    </row>
    <row r="228" spans="1:12" s="50" customFormat="1">
      <c r="A228" s="101"/>
      <c r="B228" s="103"/>
      <c r="C228" s="75"/>
      <c r="D228" s="76"/>
      <c r="E228" s="53"/>
      <c r="F228" s="116"/>
      <c r="J228" s="51"/>
      <c r="L228" s="52"/>
    </row>
    <row r="229" spans="1:12" s="50" customFormat="1">
      <c r="A229" s="101"/>
      <c r="B229" s="103"/>
      <c r="C229" s="75"/>
      <c r="D229" s="76"/>
      <c r="E229" s="53"/>
      <c r="F229" s="116"/>
      <c r="J229" s="51"/>
      <c r="L229" s="52"/>
    </row>
    <row r="230" spans="1:12" s="50" customFormat="1">
      <c r="A230" s="101"/>
      <c r="B230" s="103"/>
      <c r="C230" s="75"/>
      <c r="D230" s="76"/>
      <c r="E230" s="53"/>
      <c r="F230" s="116"/>
      <c r="J230" s="51"/>
      <c r="L230" s="52"/>
    </row>
    <row r="231" spans="1:12" s="50" customFormat="1">
      <c r="A231" s="101"/>
      <c r="B231" s="103"/>
      <c r="C231" s="75"/>
      <c r="D231" s="76"/>
      <c r="E231" s="53"/>
      <c r="F231" s="116"/>
      <c r="J231" s="51"/>
      <c r="L231" s="52"/>
    </row>
    <row r="232" spans="1:12" s="50" customFormat="1">
      <c r="A232" s="101"/>
      <c r="B232" s="103"/>
      <c r="C232" s="75"/>
      <c r="D232" s="76"/>
      <c r="E232" s="53"/>
      <c r="F232" s="116"/>
      <c r="J232" s="51"/>
      <c r="L232" s="52"/>
    </row>
    <row r="233" spans="1:12" s="50" customFormat="1">
      <c r="A233" s="101"/>
      <c r="B233" s="103"/>
      <c r="C233" s="75"/>
      <c r="D233" s="76"/>
      <c r="E233" s="53"/>
      <c r="F233" s="116"/>
      <c r="J233" s="51"/>
      <c r="L233" s="52"/>
    </row>
    <row r="234" spans="1:12" s="50" customFormat="1">
      <c r="A234" s="101"/>
      <c r="B234" s="103"/>
      <c r="C234" s="75"/>
      <c r="D234" s="76"/>
      <c r="E234" s="53"/>
      <c r="F234" s="116"/>
      <c r="J234" s="51"/>
      <c r="L234" s="52"/>
    </row>
    <row r="235" spans="1:12" s="50" customFormat="1">
      <c r="A235" s="101"/>
      <c r="B235" s="103"/>
      <c r="C235" s="75"/>
      <c r="D235" s="76"/>
      <c r="E235" s="53"/>
      <c r="F235" s="116"/>
      <c r="J235" s="51"/>
      <c r="L235" s="52"/>
    </row>
    <row r="236" spans="1:12" s="50" customFormat="1">
      <c r="A236" s="101"/>
      <c r="B236" s="103"/>
      <c r="C236" s="75"/>
      <c r="D236" s="76"/>
      <c r="E236" s="53"/>
      <c r="F236" s="116"/>
      <c r="J236" s="51"/>
      <c r="L236" s="52"/>
    </row>
    <row r="237" spans="1:12" s="50" customFormat="1">
      <c r="A237" s="101"/>
      <c r="B237" s="103"/>
      <c r="C237" s="75"/>
      <c r="D237" s="76"/>
      <c r="E237" s="53"/>
      <c r="F237" s="116"/>
      <c r="J237" s="51"/>
      <c r="L237" s="52"/>
    </row>
    <row r="238" spans="1:12" s="50" customFormat="1">
      <c r="A238" s="101"/>
      <c r="B238" s="103"/>
      <c r="C238" s="75"/>
      <c r="D238" s="76"/>
      <c r="E238" s="53"/>
      <c r="F238" s="116"/>
      <c r="J238" s="51"/>
      <c r="L238" s="52"/>
    </row>
    <row r="239" spans="1:12" s="50" customFormat="1">
      <c r="A239" s="101"/>
      <c r="B239" s="103"/>
      <c r="C239" s="75"/>
      <c r="D239" s="76"/>
      <c r="E239" s="53"/>
      <c r="F239" s="116"/>
      <c r="J239" s="51"/>
      <c r="L239" s="52"/>
    </row>
    <row r="240" spans="1:12" s="50" customFormat="1">
      <c r="A240" s="101"/>
      <c r="B240" s="103"/>
      <c r="C240" s="75"/>
      <c r="D240" s="76"/>
      <c r="E240" s="53"/>
      <c r="F240" s="116"/>
      <c r="J240" s="51"/>
      <c r="L240" s="52"/>
    </row>
    <row r="241" spans="1:12" s="50" customFormat="1">
      <c r="A241" s="101"/>
      <c r="B241" s="103"/>
      <c r="C241" s="75"/>
      <c r="D241" s="76"/>
      <c r="E241" s="53"/>
      <c r="F241" s="116"/>
      <c r="J241" s="51"/>
      <c r="L241" s="52"/>
    </row>
    <row r="242" spans="1:12" s="50" customFormat="1">
      <c r="A242" s="101"/>
      <c r="B242" s="103"/>
      <c r="C242" s="75"/>
      <c r="D242" s="76"/>
      <c r="E242" s="53"/>
      <c r="F242" s="116"/>
      <c r="J242" s="51"/>
      <c r="L242" s="52"/>
    </row>
    <row r="243" spans="1:12" s="50" customFormat="1">
      <c r="A243" s="101"/>
      <c r="B243" s="103"/>
      <c r="C243" s="75"/>
      <c r="D243" s="76"/>
      <c r="E243" s="53"/>
      <c r="F243" s="116"/>
      <c r="J243" s="51"/>
      <c r="L243" s="52"/>
    </row>
    <row r="244" spans="1:12" s="50" customFormat="1">
      <c r="A244" s="101"/>
      <c r="B244" s="103"/>
      <c r="C244" s="75"/>
      <c r="D244" s="76"/>
      <c r="E244" s="53"/>
      <c r="F244" s="116"/>
      <c r="J244" s="51"/>
      <c r="L244" s="52"/>
    </row>
    <row r="245" spans="1:12" s="50" customFormat="1">
      <c r="A245" s="101"/>
      <c r="B245" s="103"/>
      <c r="C245" s="75"/>
      <c r="D245" s="76"/>
      <c r="E245" s="53"/>
      <c r="F245" s="116"/>
      <c r="J245" s="51"/>
      <c r="L245" s="52"/>
    </row>
    <row r="246" spans="1:12" s="50" customFormat="1">
      <c r="A246" s="101"/>
      <c r="B246" s="103"/>
      <c r="C246" s="75"/>
      <c r="D246" s="76"/>
      <c r="E246" s="53"/>
      <c r="F246" s="116"/>
      <c r="J246" s="51"/>
      <c r="L246" s="52"/>
    </row>
    <row r="247" spans="1:12" s="50" customFormat="1">
      <c r="A247" s="101"/>
      <c r="B247" s="103"/>
      <c r="C247" s="75"/>
      <c r="D247" s="76"/>
      <c r="E247" s="53"/>
      <c r="F247" s="116"/>
      <c r="J247" s="51"/>
      <c r="L247" s="52"/>
    </row>
    <row r="248" spans="1:12" s="50" customFormat="1">
      <c r="A248" s="101"/>
      <c r="B248" s="103"/>
      <c r="C248" s="75"/>
      <c r="D248" s="76"/>
      <c r="E248" s="53"/>
      <c r="F248" s="116"/>
      <c r="J248" s="51"/>
      <c r="L248" s="52"/>
    </row>
    <row r="249" spans="1:12" s="50" customFormat="1">
      <c r="A249" s="101"/>
      <c r="B249" s="103"/>
      <c r="C249" s="75"/>
      <c r="D249" s="76"/>
      <c r="E249" s="53"/>
      <c r="F249" s="116"/>
      <c r="J249" s="51"/>
      <c r="L249" s="52"/>
    </row>
    <row r="250" spans="1:12" s="50" customFormat="1">
      <c r="A250" s="101"/>
      <c r="B250" s="103"/>
      <c r="C250" s="75"/>
      <c r="D250" s="76"/>
      <c r="E250" s="53"/>
      <c r="F250" s="116"/>
      <c r="J250" s="51"/>
      <c r="L250" s="52"/>
    </row>
    <row r="251" spans="1:12" s="50" customFormat="1">
      <c r="A251" s="101"/>
      <c r="B251" s="103"/>
      <c r="C251" s="75"/>
      <c r="D251" s="76"/>
      <c r="E251" s="53"/>
      <c r="F251" s="116"/>
      <c r="J251" s="51"/>
      <c r="L251" s="52"/>
    </row>
    <row r="252" spans="1:12" s="50" customFormat="1">
      <c r="A252" s="101"/>
      <c r="B252" s="103"/>
      <c r="C252" s="75"/>
      <c r="D252" s="76"/>
      <c r="E252" s="53"/>
      <c r="F252" s="116"/>
      <c r="J252" s="51"/>
      <c r="L252" s="52"/>
    </row>
    <row r="253" spans="1:12" s="50" customFormat="1">
      <c r="A253" s="101"/>
      <c r="B253" s="103"/>
      <c r="C253" s="75"/>
      <c r="D253" s="76"/>
      <c r="E253" s="53"/>
      <c r="F253" s="116"/>
      <c r="J253" s="51"/>
      <c r="L253" s="52"/>
    </row>
    <row r="254" spans="1:12" s="50" customFormat="1">
      <c r="A254" s="101"/>
      <c r="B254" s="103"/>
      <c r="C254" s="75"/>
      <c r="D254" s="76"/>
      <c r="E254" s="53"/>
      <c r="F254" s="116"/>
      <c r="J254" s="51"/>
      <c r="L254" s="52"/>
    </row>
    <row r="255" spans="1:12" s="50" customFormat="1">
      <c r="A255" s="101"/>
      <c r="B255" s="103"/>
      <c r="C255" s="75"/>
      <c r="D255" s="76"/>
      <c r="E255" s="53"/>
      <c r="F255" s="116"/>
      <c r="J255" s="51"/>
      <c r="L255" s="52"/>
    </row>
    <row r="256" spans="1:12" s="50" customFormat="1">
      <c r="A256" s="101"/>
      <c r="B256" s="103"/>
      <c r="C256" s="75"/>
      <c r="D256" s="76"/>
      <c r="E256" s="53"/>
      <c r="F256" s="116"/>
      <c r="J256" s="51"/>
      <c r="L256" s="52"/>
    </row>
    <row r="257" spans="1:12" s="50" customFormat="1">
      <c r="A257" s="101"/>
      <c r="B257" s="103"/>
      <c r="C257" s="75"/>
      <c r="D257" s="76"/>
      <c r="E257" s="53"/>
      <c r="F257" s="116"/>
      <c r="J257" s="51"/>
      <c r="L257" s="52"/>
    </row>
    <row r="258" spans="1:12" s="50" customFormat="1">
      <c r="A258" s="101"/>
      <c r="B258" s="103"/>
      <c r="C258" s="75"/>
      <c r="D258" s="76"/>
      <c r="E258" s="53"/>
      <c r="F258" s="116"/>
      <c r="J258" s="51"/>
      <c r="L258" s="52"/>
    </row>
    <row r="259" spans="1:12" s="50" customFormat="1">
      <c r="A259" s="101"/>
      <c r="B259" s="103"/>
      <c r="C259" s="75"/>
      <c r="D259" s="76"/>
      <c r="E259" s="53"/>
      <c r="F259" s="116"/>
      <c r="J259" s="51"/>
      <c r="L259" s="52"/>
    </row>
    <row r="260" spans="1:12" s="50" customFormat="1">
      <c r="A260" s="101"/>
      <c r="B260" s="103"/>
      <c r="C260" s="75"/>
      <c r="D260" s="76"/>
      <c r="E260" s="53"/>
      <c r="F260" s="116"/>
      <c r="J260" s="51"/>
      <c r="L260" s="52"/>
    </row>
    <row r="261" spans="1:12" s="50" customFormat="1">
      <c r="A261" s="101"/>
      <c r="B261" s="103"/>
      <c r="C261" s="75"/>
      <c r="D261" s="76"/>
      <c r="E261" s="53"/>
      <c r="F261" s="116"/>
      <c r="J261" s="51"/>
      <c r="L261" s="52"/>
    </row>
    <row r="262" spans="1:12" s="50" customFormat="1">
      <c r="A262" s="101"/>
      <c r="B262" s="103"/>
      <c r="C262" s="75"/>
      <c r="D262" s="76"/>
      <c r="E262" s="53"/>
      <c r="F262" s="116"/>
      <c r="J262" s="51"/>
      <c r="L262" s="52"/>
    </row>
    <row r="263" spans="1:12" s="50" customFormat="1">
      <c r="A263" s="101"/>
      <c r="B263" s="103"/>
      <c r="C263" s="75"/>
      <c r="D263" s="76"/>
      <c r="E263" s="53"/>
      <c r="F263" s="116"/>
      <c r="J263" s="51"/>
      <c r="L263" s="52"/>
    </row>
    <row r="264" spans="1:12" s="50" customFormat="1">
      <c r="A264" s="101"/>
      <c r="B264" s="103"/>
      <c r="C264" s="75"/>
      <c r="D264" s="76"/>
      <c r="E264" s="53"/>
      <c r="F264" s="116"/>
      <c r="J264" s="51"/>
      <c r="L264" s="52"/>
    </row>
    <row r="265" spans="1:12" s="50" customFormat="1">
      <c r="A265" s="101"/>
      <c r="B265" s="103"/>
      <c r="C265" s="75"/>
      <c r="D265" s="76"/>
      <c r="E265" s="53"/>
      <c r="F265" s="116"/>
      <c r="J265" s="51"/>
      <c r="L265" s="52"/>
    </row>
    <row r="266" spans="1:12" s="50" customFormat="1">
      <c r="A266" s="101"/>
      <c r="B266" s="103"/>
      <c r="C266" s="75"/>
      <c r="D266" s="76"/>
      <c r="E266" s="53"/>
      <c r="F266" s="116"/>
      <c r="J266" s="51"/>
      <c r="L266" s="52"/>
    </row>
    <row r="267" spans="1:12" s="50" customFormat="1">
      <c r="A267" s="101"/>
      <c r="B267" s="103"/>
      <c r="C267" s="75"/>
      <c r="D267" s="76"/>
      <c r="E267" s="53"/>
      <c r="F267" s="116"/>
      <c r="J267" s="51"/>
      <c r="L267" s="52"/>
    </row>
    <row r="268" spans="1:12" s="50" customFormat="1">
      <c r="A268" s="101"/>
      <c r="B268" s="103"/>
      <c r="C268" s="75"/>
      <c r="D268" s="76"/>
      <c r="E268" s="53"/>
      <c r="F268" s="116"/>
      <c r="J268" s="51"/>
      <c r="L268" s="52"/>
    </row>
    <row r="269" spans="1:12" s="50" customFormat="1">
      <c r="A269" s="101"/>
      <c r="B269" s="103"/>
      <c r="C269" s="75"/>
      <c r="D269" s="76"/>
      <c r="E269" s="53"/>
      <c r="F269" s="116"/>
      <c r="J269" s="51"/>
      <c r="L269" s="52"/>
    </row>
    <row r="270" spans="1:12" s="50" customFormat="1">
      <c r="A270" s="101"/>
      <c r="B270" s="103"/>
      <c r="C270" s="75"/>
      <c r="D270" s="76"/>
      <c r="E270" s="53"/>
      <c r="F270" s="116"/>
      <c r="J270" s="51"/>
      <c r="L270" s="52"/>
    </row>
    <row r="271" spans="1:12" s="50" customFormat="1">
      <c r="A271" s="101"/>
      <c r="B271" s="103"/>
      <c r="C271" s="75"/>
      <c r="D271" s="76"/>
      <c r="E271" s="53"/>
      <c r="F271" s="116"/>
      <c r="J271" s="51"/>
      <c r="L271" s="52"/>
    </row>
    <row r="272" spans="1:12" s="50" customFormat="1">
      <c r="A272" s="101"/>
      <c r="B272" s="103"/>
      <c r="C272" s="75"/>
      <c r="D272" s="76"/>
      <c r="E272" s="53"/>
      <c r="F272" s="116"/>
      <c r="J272" s="51"/>
      <c r="L272" s="52"/>
    </row>
    <row r="273" spans="1:12" s="50" customFormat="1">
      <c r="A273" s="101"/>
      <c r="B273" s="103"/>
      <c r="C273" s="75"/>
      <c r="D273" s="76"/>
      <c r="E273" s="53"/>
      <c r="F273" s="116"/>
      <c r="J273" s="51"/>
      <c r="L273" s="52"/>
    </row>
    <row r="274" spans="1:12" s="50" customFormat="1">
      <c r="A274" s="101"/>
      <c r="B274" s="103"/>
      <c r="C274" s="75"/>
      <c r="D274" s="76"/>
      <c r="E274" s="53"/>
      <c r="F274" s="116"/>
      <c r="J274" s="51"/>
      <c r="L274" s="52"/>
    </row>
    <row r="275" spans="1:12" s="50" customFormat="1">
      <c r="A275" s="101"/>
      <c r="B275" s="103"/>
      <c r="C275" s="75"/>
      <c r="D275" s="76"/>
      <c r="E275" s="53"/>
      <c r="F275" s="116"/>
      <c r="J275" s="51"/>
      <c r="L275" s="52"/>
    </row>
    <row r="276" spans="1:12" s="50" customFormat="1">
      <c r="A276" s="101"/>
      <c r="B276" s="103"/>
      <c r="C276" s="75"/>
      <c r="D276" s="76"/>
      <c r="E276" s="53"/>
      <c r="F276" s="116"/>
      <c r="J276" s="51"/>
      <c r="L276" s="52"/>
    </row>
    <row r="277" spans="1:12" s="50" customFormat="1">
      <c r="A277" s="101"/>
      <c r="B277" s="103"/>
      <c r="C277" s="75"/>
      <c r="D277" s="76"/>
      <c r="E277" s="53"/>
      <c r="F277" s="116"/>
      <c r="J277" s="51"/>
      <c r="L277" s="52"/>
    </row>
    <row r="278" spans="1:12" s="50" customFormat="1">
      <c r="A278" s="101"/>
      <c r="B278" s="103"/>
      <c r="C278" s="75"/>
      <c r="D278" s="76"/>
      <c r="E278" s="53"/>
      <c r="F278" s="116"/>
      <c r="J278" s="51"/>
      <c r="L278" s="52"/>
    </row>
    <row r="279" spans="1:12" s="50" customFormat="1">
      <c r="A279" s="101"/>
      <c r="B279" s="103"/>
      <c r="C279" s="75"/>
      <c r="D279" s="76"/>
      <c r="E279" s="53"/>
      <c r="F279" s="116"/>
      <c r="J279" s="51"/>
      <c r="L279" s="52"/>
    </row>
    <row r="280" spans="1:12" s="50" customFormat="1">
      <c r="A280" s="101"/>
      <c r="B280" s="103"/>
      <c r="C280" s="75"/>
      <c r="D280" s="76"/>
      <c r="E280" s="53"/>
      <c r="F280" s="116"/>
      <c r="J280" s="51"/>
      <c r="L280" s="52"/>
    </row>
    <row r="281" spans="1:12" s="50" customFormat="1">
      <c r="A281" s="101"/>
      <c r="B281" s="103"/>
      <c r="C281" s="75"/>
      <c r="D281" s="76"/>
      <c r="E281" s="53"/>
      <c r="F281" s="116"/>
      <c r="J281" s="51"/>
      <c r="L281" s="52"/>
    </row>
    <row r="282" spans="1:12" s="50" customFormat="1">
      <c r="A282" s="101"/>
      <c r="B282" s="103"/>
      <c r="C282" s="75"/>
      <c r="D282" s="76"/>
      <c r="E282" s="53"/>
      <c r="F282" s="116"/>
      <c r="J282" s="51"/>
      <c r="L282" s="52"/>
    </row>
    <row r="283" spans="1:12" s="50" customFormat="1">
      <c r="A283" s="101"/>
      <c r="B283" s="103"/>
      <c r="C283" s="75"/>
      <c r="D283" s="76"/>
      <c r="E283" s="53"/>
      <c r="F283" s="116"/>
      <c r="J283" s="51"/>
      <c r="L283" s="52"/>
    </row>
    <row r="284" spans="1:12" s="50" customFormat="1">
      <c r="A284" s="101"/>
      <c r="B284" s="103"/>
      <c r="C284" s="75"/>
      <c r="D284" s="76"/>
      <c r="E284" s="53"/>
      <c r="F284" s="116"/>
      <c r="J284" s="51"/>
      <c r="L284" s="52"/>
    </row>
    <row r="285" spans="1:12" s="50" customFormat="1">
      <c r="A285" s="101"/>
      <c r="B285" s="103"/>
      <c r="C285" s="75"/>
      <c r="D285" s="76"/>
      <c r="E285" s="53"/>
      <c r="F285" s="116"/>
      <c r="J285" s="51"/>
      <c r="L285" s="52"/>
    </row>
    <row r="286" spans="1:12" s="50" customFormat="1">
      <c r="A286" s="101"/>
      <c r="B286" s="103"/>
      <c r="C286" s="75"/>
      <c r="D286" s="76"/>
      <c r="E286" s="53"/>
      <c r="F286" s="116"/>
      <c r="J286" s="51"/>
      <c r="L286" s="52"/>
    </row>
    <row r="287" spans="1:12" s="50" customFormat="1">
      <c r="A287" s="101"/>
      <c r="B287" s="103"/>
      <c r="C287" s="75"/>
      <c r="D287" s="76"/>
      <c r="E287" s="53"/>
      <c r="F287" s="116"/>
      <c r="J287" s="51"/>
      <c r="L287" s="52"/>
    </row>
    <row r="288" spans="1:12" s="50" customFormat="1">
      <c r="A288" s="101"/>
      <c r="B288" s="103"/>
      <c r="C288" s="75"/>
      <c r="D288" s="76"/>
      <c r="E288" s="53"/>
      <c r="F288" s="116"/>
      <c r="J288" s="51"/>
      <c r="L288" s="52"/>
    </row>
    <row r="289" spans="1:12" s="50" customFormat="1">
      <c r="A289" s="101"/>
      <c r="B289" s="103"/>
      <c r="C289" s="75"/>
      <c r="D289" s="76"/>
      <c r="E289" s="53"/>
      <c r="F289" s="116"/>
      <c r="J289" s="51"/>
      <c r="L289" s="52"/>
    </row>
    <row r="290" spans="1:12" s="50" customFormat="1">
      <c r="A290" s="101"/>
      <c r="B290" s="103"/>
      <c r="C290" s="75"/>
      <c r="D290" s="76"/>
      <c r="E290" s="53"/>
      <c r="F290" s="116"/>
      <c r="J290" s="51"/>
      <c r="L290" s="52"/>
    </row>
    <row r="291" spans="1:12" s="50" customFormat="1">
      <c r="A291" s="101"/>
      <c r="B291" s="103"/>
      <c r="C291" s="75"/>
      <c r="D291" s="76"/>
      <c r="E291" s="53"/>
      <c r="F291" s="116"/>
      <c r="J291" s="51"/>
      <c r="L291" s="52"/>
    </row>
    <row r="292" spans="1:12" s="50" customFormat="1">
      <c r="A292" s="101"/>
      <c r="B292" s="103"/>
      <c r="C292" s="75"/>
      <c r="D292" s="76"/>
      <c r="E292" s="53"/>
      <c r="F292" s="116"/>
      <c r="J292" s="51"/>
      <c r="L292" s="52"/>
    </row>
    <row r="293" spans="1:12" s="50" customFormat="1">
      <c r="A293" s="101"/>
      <c r="B293" s="103"/>
      <c r="C293" s="75"/>
      <c r="D293" s="76"/>
      <c r="E293" s="53"/>
      <c r="F293" s="116"/>
      <c r="J293" s="51"/>
      <c r="L293" s="52"/>
    </row>
    <row r="294" spans="1:12" s="50" customFormat="1">
      <c r="A294" s="101"/>
      <c r="B294" s="103"/>
      <c r="C294" s="75"/>
      <c r="D294" s="76"/>
      <c r="E294" s="53"/>
      <c r="F294" s="116"/>
      <c r="J294" s="51"/>
      <c r="L294" s="52"/>
    </row>
    <row r="295" spans="1:12" s="50" customFormat="1">
      <c r="A295" s="101"/>
      <c r="B295" s="103"/>
      <c r="C295" s="75"/>
      <c r="D295" s="76"/>
      <c r="E295" s="53"/>
      <c r="F295" s="116"/>
      <c r="J295" s="51"/>
      <c r="L295" s="52"/>
    </row>
    <row r="296" spans="1:12" s="50" customFormat="1">
      <c r="A296" s="101"/>
      <c r="B296" s="103"/>
      <c r="C296" s="75"/>
      <c r="D296" s="76"/>
      <c r="E296" s="53"/>
      <c r="F296" s="116"/>
      <c r="J296" s="51"/>
      <c r="L296" s="52"/>
    </row>
    <row r="297" spans="1:12" s="50" customFormat="1">
      <c r="A297" s="101"/>
      <c r="B297" s="103"/>
      <c r="C297" s="75"/>
      <c r="D297" s="76"/>
      <c r="E297" s="53"/>
      <c r="F297" s="116"/>
      <c r="J297" s="51"/>
      <c r="L297" s="52"/>
    </row>
    <row r="298" spans="1:12" s="50" customFormat="1">
      <c r="A298" s="101"/>
      <c r="B298" s="103"/>
      <c r="C298" s="75"/>
      <c r="D298" s="76"/>
      <c r="E298" s="53"/>
      <c r="F298" s="116"/>
      <c r="J298" s="51"/>
      <c r="L298" s="52"/>
    </row>
    <row r="299" spans="1:12" s="50" customFormat="1">
      <c r="A299" s="101"/>
      <c r="B299" s="103"/>
      <c r="C299" s="75"/>
      <c r="D299" s="76"/>
      <c r="E299" s="53"/>
      <c r="F299" s="116"/>
      <c r="J299" s="51"/>
      <c r="L299" s="52"/>
    </row>
    <row r="300" spans="1:12" s="50" customFormat="1">
      <c r="A300" s="101"/>
      <c r="B300" s="103"/>
      <c r="C300" s="75"/>
      <c r="D300" s="76"/>
      <c r="E300" s="53"/>
      <c r="F300" s="116"/>
      <c r="J300" s="51"/>
      <c r="L300" s="52"/>
    </row>
    <row r="301" spans="1:12" s="50" customFormat="1">
      <c r="A301" s="101"/>
      <c r="B301" s="103"/>
      <c r="C301" s="75"/>
      <c r="D301" s="76"/>
      <c r="E301" s="53"/>
      <c r="F301" s="116"/>
      <c r="J301" s="51"/>
      <c r="L301" s="52"/>
    </row>
    <row r="302" spans="1:12" s="50" customFormat="1">
      <c r="A302" s="101"/>
      <c r="B302" s="103"/>
      <c r="C302" s="75"/>
      <c r="D302" s="76"/>
      <c r="E302" s="53"/>
      <c r="F302" s="116"/>
      <c r="J302" s="51"/>
      <c r="L302" s="52"/>
    </row>
    <row r="303" spans="1:12" s="50" customFormat="1">
      <c r="A303" s="101"/>
      <c r="B303" s="103"/>
      <c r="C303" s="75"/>
      <c r="D303" s="76"/>
      <c r="E303" s="53"/>
      <c r="F303" s="116"/>
      <c r="J303" s="51"/>
      <c r="L303" s="52"/>
    </row>
    <row r="304" spans="1:12" s="50" customFormat="1">
      <c r="A304" s="101"/>
      <c r="B304" s="103"/>
      <c r="C304" s="75"/>
      <c r="D304" s="76"/>
      <c r="E304" s="53"/>
      <c r="F304" s="116"/>
      <c r="J304" s="51"/>
      <c r="L304" s="52"/>
    </row>
    <row r="305" spans="1:12" s="50" customFormat="1">
      <c r="A305" s="101"/>
      <c r="B305" s="103"/>
      <c r="C305" s="75"/>
      <c r="D305" s="76"/>
      <c r="E305" s="53"/>
      <c r="F305" s="116"/>
      <c r="J305" s="51"/>
      <c r="L305" s="52"/>
    </row>
    <row r="306" spans="1:12" s="50" customFormat="1">
      <c r="A306" s="101"/>
      <c r="B306" s="103"/>
      <c r="C306" s="75"/>
      <c r="D306" s="76"/>
      <c r="E306" s="53"/>
      <c r="F306" s="116"/>
      <c r="J306" s="51"/>
      <c r="L306" s="52"/>
    </row>
    <row r="307" spans="1:12" s="50" customFormat="1">
      <c r="A307" s="101"/>
      <c r="B307" s="103"/>
      <c r="C307" s="75"/>
      <c r="D307" s="76"/>
      <c r="E307" s="53"/>
      <c r="F307" s="116"/>
      <c r="J307" s="51"/>
      <c r="L307" s="52"/>
    </row>
    <row r="308" spans="1:12" s="50" customFormat="1">
      <c r="A308" s="101"/>
      <c r="B308" s="103"/>
      <c r="C308" s="75"/>
      <c r="D308" s="76"/>
      <c r="E308" s="53"/>
      <c r="F308" s="116"/>
      <c r="J308" s="51"/>
      <c r="L308" s="52"/>
    </row>
    <row r="309" spans="1:12" s="50" customFormat="1">
      <c r="A309" s="101"/>
      <c r="B309" s="103"/>
      <c r="C309" s="75"/>
      <c r="D309" s="76"/>
      <c r="E309" s="53"/>
      <c r="F309" s="116"/>
      <c r="J309" s="51"/>
      <c r="L309" s="52"/>
    </row>
    <row r="310" spans="1:12" s="50" customFormat="1">
      <c r="A310" s="101"/>
      <c r="B310" s="103"/>
      <c r="C310" s="75"/>
      <c r="D310" s="76"/>
      <c r="E310" s="53"/>
      <c r="F310" s="116"/>
      <c r="J310" s="51"/>
      <c r="L310" s="52"/>
    </row>
    <row r="311" spans="1:12" s="50" customFormat="1">
      <c r="A311" s="101"/>
      <c r="B311" s="103"/>
      <c r="C311" s="75"/>
      <c r="D311" s="76"/>
      <c r="E311" s="53"/>
      <c r="F311" s="116"/>
      <c r="J311" s="51"/>
      <c r="L311" s="52"/>
    </row>
    <row r="312" spans="1:12" s="50" customFormat="1">
      <c r="A312" s="101"/>
      <c r="B312" s="103"/>
      <c r="C312" s="75"/>
      <c r="D312" s="76"/>
      <c r="E312" s="53"/>
      <c r="F312" s="116"/>
      <c r="J312" s="51"/>
      <c r="L312" s="52"/>
    </row>
    <row r="313" spans="1:12" s="50" customFormat="1">
      <c r="A313" s="101"/>
      <c r="B313" s="103"/>
      <c r="C313" s="75"/>
      <c r="D313" s="76"/>
      <c r="E313" s="53"/>
      <c r="F313" s="116"/>
      <c r="J313" s="51"/>
      <c r="L313" s="52"/>
    </row>
    <row r="314" spans="1:12" s="50" customFormat="1">
      <c r="A314" s="101"/>
      <c r="B314" s="103"/>
      <c r="C314" s="75"/>
      <c r="D314" s="76"/>
      <c r="E314" s="53"/>
      <c r="F314" s="116"/>
      <c r="J314" s="51"/>
      <c r="L314" s="52"/>
    </row>
    <row r="315" spans="1:12" s="50" customFormat="1">
      <c r="A315" s="101"/>
      <c r="B315" s="103"/>
      <c r="C315" s="75"/>
      <c r="D315" s="76"/>
      <c r="E315" s="53"/>
      <c r="F315" s="116"/>
      <c r="J315" s="51"/>
      <c r="L315" s="52"/>
    </row>
    <row r="316" spans="1:12" s="50" customFormat="1">
      <c r="A316" s="101"/>
      <c r="B316" s="103"/>
      <c r="C316" s="75"/>
      <c r="D316" s="76"/>
      <c r="E316" s="53"/>
      <c r="F316" s="116"/>
      <c r="J316" s="51"/>
      <c r="L316" s="52"/>
    </row>
    <row r="317" spans="1:12" s="50" customFormat="1">
      <c r="A317" s="101"/>
      <c r="B317" s="103"/>
      <c r="C317" s="75"/>
      <c r="D317" s="76"/>
      <c r="E317" s="53"/>
      <c r="F317" s="116"/>
      <c r="J317" s="51"/>
      <c r="L317" s="52"/>
    </row>
    <row r="318" spans="1:12" s="50" customFormat="1">
      <c r="A318" s="101"/>
      <c r="B318" s="103"/>
      <c r="C318" s="75"/>
      <c r="D318" s="76"/>
      <c r="E318" s="53"/>
      <c r="F318" s="116"/>
      <c r="J318" s="51"/>
      <c r="L318" s="52"/>
    </row>
    <row r="319" spans="1:12" s="50" customFormat="1">
      <c r="A319" s="101"/>
      <c r="B319" s="103"/>
      <c r="C319" s="75"/>
      <c r="D319" s="76"/>
      <c r="E319" s="53"/>
      <c r="F319" s="116"/>
      <c r="J319" s="51"/>
      <c r="L319" s="52"/>
    </row>
    <row r="320" spans="1:12" s="50" customFormat="1">
      <c r="A320" s="101"/>
      <c r="B320" s="103"/>
      <c r="C320" s="75"/>
      <c r="D320" s="76"/>
      <c r="E320" s="53"/>
      <c r="F320" s="116"/>
      <c r="J320" s="51"/>
      <c r="L320" s="52"/>
    </row>
    <row r="321" spans="1:12" s="50" customFormat="1">
      <c r="A321" s="101"/>
      <c r="B321" s="103"/>
      <c r="C321" s="75"/>
      <c r="D321" s="76"/>
      <c r="E321" s="53"/>
      <c r="F321" s="116"/>
      <c r="J321" s="51"/>
      <c r="L321" s="52"/>
    </row>
    <row r="322" spans="1:12" s="50" customFormat="1">
      <c r="A322" s="101"/>
      <c r="B322" s="103"/>
      <c r="C322" s="75"/>
      <c r="D322" s="76"/>
      <c r="E322" s="53"/>
      <c r="F322" s="116"/>
      <c r="J322" s="51"/>
      <c r="L322" s="52"/>
    </row>
    <row r="323" spans="1:12" s="50" customFormat="1">
      <c r="A323" s="101"/>
      <c r="B323" s="103"/>
      <c r="C323" s="75"/>
      <c r="D323" s="76"/>
      <c r="E323" s="53"/>
      <c r="F323" s="116"/>
      <c r="J323" s="51"/>
      <c r="L323" s="52"/>
    </row>
    <row r="324" spans="1:12" s="50" customFormat="1">
      <c r="A324" s="101"/>
      <c r="B324" s="103"/>
      <c r="C324" s="75"/>
      <c r="D324" s="76"/>
      <c r="E324" s="53"/>
      <c r="F324" s="116"/>
      <c r="J324" s="51"/>
      <c r="L324" s="52"/>
    </row>
    <row r="325" spans="1:12" s="50" customFormat="1">
      <c r="A325" s="101"/>
      <c r="B325" s="103"/>
      <c r="C325" s="75"/>
      <c r="D325" s="76"/>
      <c r="E325" s="53"/>
      <c r="F325" s="116"/>
      <c r="J325" s="51"/>
      <c r="L325" s="52"/>
    </row>
    <row r="326" spans="1:12" s="50" customFormat="1">
      <c r="A326" s="101"/>
      <c r="B326" s="103"/>
      <c r="C326" s="75"/>
      <c r="D326" s="76"/>
      <c r="E326" s="53"/>
      <c r="F326" s="116"/>
      <c r="J326" s="51"/>
      <c r="L326" s="52"/>
    </row>
    <row r="327" spans="1:12" s="50" customFormat="1">
      <c r="A327" s="101"/>
      <c r="B327" s="103"/>
      <c r="C327" s="75"/>
      <c r="D327" s="76"/>
      <c r="E327" s="53"/>
      <c r="F327" s="116"/>
      <c r="J327" s="51"/>
      <c r="L327" s="52"/>
    </row>
    <row r="328" spans="1:12" s="50" customFormat="1">
      <c r="A328" s="101"/>
      <c r="B328" s="103"/>
      <c r="C328" s="75"/>
      <c r="D328" s="76"/>
      <c r="E328" s="53"/>
      <c r="F328" s="116"/>
      <c r="J328" s="51"/>
      <c r="L328" s="52"/>
    </row>
    <row r="329" spans="1:12" s="50" customFormat="1">
      <c r="A329" s="101"/>
      <c r="B329" s="103"/>
      <c r="C329" s="75"/>
      <c r="D329" s="76"/>
      <c r="E329" s="53"/>
      <c r="F329" s="116"/>
      <c r="J329" s="51"/>
      <c r="L329" s="52"/>
    </row>
  </sheetData>
  <sheetProtection algorithmName="SHA-512" hashValue="9ubH8XKRbxsBdU3Vuj17DQ9ql/bU0rexWPvGpduMPXP+z0zTAIkxT4qjUmtoiTdFopd0OJTwq21LV0n2oaLThg==" saltValue="V7AMP0dDSsnDKrXSioAXPA==" spinCount="100000" sheet="1" objects="1" scenarios="1"/>
  <pageMargins left="0.98425196850393704" right="0.39370078740157483" top="0.98425196850393704" bottom="0.59055118110236227" header="0.51181102362204722" footer="0.39370078740157483"/>
  <pageSetup paperSize="9" orientation="portrait" horizontalDpi="4294967293" verticalDpi="300" r:id="rId1"/>
  <headerFooter alignWithMargins="0">
    <oddHeader>&amp;L&amp;8KD Škocjan&amp;C&amp;8
Zidarska dela
&amp;R&amp;8PZI , junij 2019</oddHeader>
    <oddFooter xml:space="preserve">&amp;R&amp;8&amp;A  &amp;P/&amp;N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295"/>
  <sheetViews>
    <sheetView zoomScaleNormal="100" workbookViewId="0">
      <selection activeCell="H25" sqref="H25"/>
    </sheetView>
  </sheetViews>
  <sheetFormatPr defaultRowHeight="12.75"/>
  <cols>
    <col min="1" max="1" width="5.7109375" style="104" customWidth="1"/>
    <col min="2" max="2" width="40.7109375" style="105" customWidth="1"/>
    <col min="3" max="3" width="4.7109375" style="10" customWidth="1"/>
    <col min="4" max="4" width="11.42578125" style="92" customWidth="1"/>
    <col min="5" max="5" width="12.7109375" style="58" customWidth="1"/>
    <col min="6" max="6" width="13" style="113" customWidth="1"/>
    <col min="7" max="7" width="11.7109375" style="3" bestFit="1" customWidth="1"/>
    <col min="8" max="8" width="11.7109375" style="50" bestFit="1" customWidth="1"/>
    <col min="9" max="9" width="9.140625" style="50" customWidth="1"/>
    <col min="10" max="10" width="11.7109375" style="51" bestFit="1" customWidth="1"/>
    <col min="11" max="11" width="9.140625" style="50" customWidth="1"/>
    <col min="12" max="12" width="9.140625" style="52" customWidth="1"/>
    <col min="13" max="181" width="9.140625" style="50" customWidth="1"/>
    <col min="182" max="16384" width="9.140625" style="3"/>
  </cols>
  <sheetData>
    <row r="1" spans="1:181">
      <c r="A1" s="61"/>
      <c r="B1" s="62"/>
      <c r="C1" s="63" t="s">
        <v>3</v>
      </c>
      <c r="D1" s="64"/>
      <c r="E1" s="117" t="s">
        <v>4</v>
      </c>
      <c r="F1" s="106"/>
      <c r="G1" s="50"/>
    </row>
    <row r="2" spans="1:181">
      <c r="A2" s="65" t="s">
        <v>14</v>
      </c>
      <c r="B2" s="66" t="s">
        <v>5</v>
      </c>
      <c r="C2" s="67" t="s">
        <v>6</v>
      </c>
      <c r="D2" s="68" t="s">
        <v>7</v>
      </c>
      <c r="E2" s="118" t="s">
        <v>8</v>
      </c>
      <c r="F2" s="107" t="s">
        <v>15</v>
      </c>
      <c r="G2" s="50"/>
    </row>
    <row r="3" spans="1:181">
      <c r="A3" s="69"/>
      <c r="B3" s="70"/>
      <c r="C3" s="71"/>
      <c r="D3" s="72"/>
      <c r="E3" s="119"/>
      <c r="F3" s="108"/>
      <c r="G3" s="50"/>
    </row>
    <row r="4" spans="1:181" ht="15">
      <c r="A4" s="73" t="s">
        <v>21</v>
      </c>
      <c r="B4" s="74" t="s">
        <v>28</v>
      </c>
      <c r="C4" s="75"/>
      <c r="D4" s="76"/>
      <c r="E4" s="116"/>
      <c r="F4" s="109"/>
      <c r="G4" s="50"/>
    </row>
    <row r="5" spans="1:181" s="54" customFormat="1">
      <c r="A5" s="77" t="s">
        <v>73</v>
      </c>
      <c r="B5" s="78" t="s">
        <v>25</v>
      </c>
      <c r="C5" s="79"/>
      <c r="D5" s="80"/>
      <c r="E5" s="80"/>
      <c r="F5" s="110"/>
      <c r="G5" s="52"/>
      <c r="L5" s="55"/>
    </row>
    <row r="6" spans="1:181">
      <c r="A6" s="81"/>
      <c r="B6" s="82"/>
      <c r="C6" s="83"/>
      <c r="D6" s="80"/>
      <c r="E6" s="86"/>
      <c r="F6" s="110"/>
      <c r="G6" s="50"/>
      <c r="H6" s="3"/>
      <c r="I6" s="3"/>
      <c r="J6" s="3"/>
      <c r="K6" s="3"/>
      <c r="L6" s="54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</row>
    <row r="7" spans="1:181" ht="25.5">
      <c r="A7" s="84"/>
      <c r="B7" s="85" t="s">
        <v>134</v>
      </c>
      <c r="C7" s="83"/>
      <c r="D7" s="86"/>
      <c r="E7" s="80"/>
      <c r="F7" s="111"/>
      <c r="G7" s="50"/>
      <c r="H7" s="3"/>
      <c r="I7" s="3"/>
      <c r="J7" s="3"/>
      <c r="K7" s="3"/>
      <c r="L7" s="54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</row>
    <row r="8" spans="1:181">
      <c r="A8" s="87"/>
      <c r="B8" s="88"/>
      <c r="C8" s="89"/>
      <c r="D8" s="90"/>
      <c r="E8" s="57"/>
      <c r="F8" s="112"/>
      <c r="G8" s="50"/>
      <c r="H8" s="3"/>
      <c r="I8" s="3"/>
      <c r="J8" s="3"/>
      <c r="K8" s="3"/>
      <c r="L8" s="54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</row>
    <row r="9" spans="1:181">
      <c r="A9" s="87" t="s">
        <v>72</v>
      </c>
      <c r="B9" s="91" t="s">
        <v>158</v>
      </c>
      <c r="C9" s="89" t="s">
        <v>33</v>
      </c>
      <c r="D9" s="90">
        <v>6</v>
      </c>
      <c r="E9" s="57"/>
      <c r="F9" s="112">
        <f>D9*E9</f>
        <v>0</v>
      </c>
      <c r="G9" s="50"/>
      <c r="H9" s="3"/>
      <c r="I9" s="3"/>
      <c r="J9" s="3"/>
      <c r="K9" s="3"/>
      <c r="L9" s="54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</row>
    <row r="10" spans="1:181">
      <c r="A10" s="87"/>
      <c r="B10" s="91"/>
      <c r="G10" s="50"/>
      <c r="H10" s="3"/>
      <c r="I10" s="3"/>
      <c r="J10" s="3"/>
      <c r="K10" s="3"/>
      <c r="L10" s="54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</row>
    <row r="11" spans="1:181" ht="25.5">
      <c r="A11" s="93" t="s">
        <v>73</v>
      </c>
      <c r="B11" s="94" t="s">
        <v>159</v>
      </c>
      <c r="C11" s="89" t="s">
        <v>32</v>
      </c>
      <c r="D11" s="90">
        <v>5</v>
      </c>
      <c r="E11" s="57"/>
      <c r="F11" s="112">
        <f>D11*E11</f>
        <v>0</v>
      </c>
      <c r="G11" s="59"/>
      <c r="H11" s="3"/>
      <c r="I11" s="3"/>
      <c r="J11" s="3"/>
      <c r="K11" s="3"/>
      <c r="L11" s="54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</row>
    <row r="12" spans="1:181">
      <c r="A12" s="93"/>
      <c r="B12" s="94"/>
      <c r="C12" s="89"/>
      <c r="D12" s="90"/>
      <c r="E12" s="57"/>
      <c r="F12" s="112"/>
      <c r="G12" s="59"/>
      <c r="H12" s="3"/>
      <c r="I12" s="3"/>
      <c r="J12" s="3"/>
      <c r="K12" s="3"/>
      <c r="L12" s="54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</row>
    <row r="13" spans="1:181">
      <c r="A13" s="121" t="s">
        <v>74</v>
      </c>
      <c r="B13" s="122" t="s">
        <v>142</v>
      </c>
      <c r="C13" s="123" t="s">
        <v>32</v>
      </c>
      <c r="D13" s="124">
        <v>15.7</v>
      </c>
      <c r="E13" s="120"/>
      <c r="F13" s="125">
        <f>D13*E13</f>
        <v>0</v>
      </c>
      <c r="G13" s="50"/>
      <c r="H13" s="3"/>
      <c r="I13" s="3"/>
      <c r="J13" s="3"/>
      <c r="K13" s="3"/>
      <c r="L13" s="54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</row>
    <row r="14" spans="1:181">
      <c r="A14" s="87"/>
      <c r="B14" s="95"/>
      <c r="C14" s="89"/>
      <c r="D14" s="96"/>
      <c r="E14" s="57"/>
      <c r="F14" s="114"/>
      <c r="G14" s="50"/>
      <c r="H14" s="3"/>
      <c r="I14" s="3"/>
      <c r="J14" s="3"/>
      <c r="K14" s="3"/>
      <c r="L14" s="54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</row>
    <row r="15" spans="1:181" ht="26.25" thickBot="1">
      <c r="A15" s="87"/>
      <c r="B15" s="97" t="s">
        <v>160</v>
      </c>
      <c r="C15" s="98"/>
      <c r="D15" s="99"/>
      <c r="E15" s="60"/>
      <c r="F15" s="115">
        <f>SUM(F5:F14)</f>
        <v>0</v>
      </c>
      <c r="G15" s="50"/>
      <c r="H15" s="3"/>
      <c r="I15" s="3"/>
      <c r="J15" s="3"/>
      <c r="K15" s="3"/>
      <c r="L15" s="54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</row>
    <row r="16" spans="1:181" ht="13.5" thickTop="1">
      <c r="A16" s="100"/>
      <c r="B16" s="82"/>
      <c r="C16" s="83"/>
      <c r="D16" s="86"/>
      <c r="E16" s="56"/>
      <c r="F16" s="80"/>
      <c r="G16" s="50"/>
      <c r="H16" s="3"/>
      <c r="I16" s="3"/>
      <c r="J16" s="3"/>
      <c r="K16" s="3"/>
      <c r="L16" s="54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</row>
    <row r="17" spans="1:12" s="50" customFormat="1">
      <c r="A17" s="101"/>
      <c r="B17" s="102" t="s">
        <v>135</v>
      </c>
      <c r="C17" s="75"/>
      <c r="D17" s="76"/>
      <c r="E17" s="53"/>
      <c r="F17" s="116"/>
      <c r="J17" s="51"/>
      <c r="L17" s="52"/>
    </row>
    <row r="18" spans="1:12" s="50" customFormat="1">
      <c r="A18" s="101"/>
      <c r="B18" s="103"/>
      <c r="C18" s="75"/>
      <c r="D18" s="76"/>
      <c r="E18" s="53"/>
      <c r="F18" s="116"/>
      <c r="J18" s="51"/>
      <c r="L18" s="52"/>
    </row>
    <row r="19" spans="1:12" s="50" customFormat="1">
      <c r="A19" s="87" t="s">
        <v>75</v>
      </c>
      <c r="B19" s="91" t="s">
        <v>158</v>
      </c>
      <c r="C19" s="89" t="s">
        <v>33</v>
      </c>
      <c r="D19" s="90">
        <v>6</v>
      </c>
      <c r="E19" s="57"/>
      <c r="F19" s="112">
        <f>D19*E19</f>
        <v>0</v>
      </c>
      <c r="J19" s="51"/>
      <c r="L19" s="52"/>
    </row>
    <row r="20" spans="1:12" s="50" customFormat="1">
      <c r="A20" s="87"/>
      <c r="B20" s="91"/>
      <c r="C20" s="10"/>
      <c r="D20" s="92"/>
      <c r="E20" s="58"/>
      <c r="F20" s="113"/>
      <c r="J20" s="51"/>
      <c r="L20" s="52"/>
    </row>
    <row r="21" spans="1:12" s="50" customFormat="1" ht="25.5">
      <c r="A21" s="93" t="s">
        <v>76</v>
      </c>
      <c r="B21" s="94" t="s">
        <v>159</v>
      </c>
      <c r="C21" s="89" t="s">
        <v>32</v>
      </c>
      <c r="D21" s="90">
        <v>5</v>
      </c>
      <c r="E21" s="57"/>
      <c r="F21" s="112">
        <f>D21*E21</f>
        <v>0</v>
      </c>
      <c r="J21" s="51"/>
      <c r="L21" s="52"/>
    </row>
    <row r="22" spans="1:12" s="50" customFormat="1">
      <c r="A22" s="93"/>
      <c r="B22" s="94"/>
      <c r="C22" s="89"/>
      <c r="D22" s="90"/>
      <c r="E22" s="57"/>
      <c r="F22" s="112"/>
      <c r="J22" s="51"/>
      <c r="L22" s="52"/>
    </row>
    <row r="23" spans="1:12" s="50" customFormat="1">
      <c r="A23" s="121" t="s">
        <v>77</v>
      </c>
      <c r="B23" s="122" t="s">
        <v>142</v>
      </c>
      <c r="C23" s="123" t="s">
        <v>32</v>
      </c>
      <c r="D23" s="124">
        <v>15.8</v>
      </c>
      <c r="E23" s="120"/>
      <c r="F23" s="125">
        <f>D23*E23</f>
        <v>0</v>
      </c>
      <c r="J23" s="51"/>
      <c r="L23" s="52"/>
    </row>
    <row r="24" spans="1:12" s="50" customFormat="1">
      <c r="A24" s="87"/>
      <c r="B24" s="95"/>
      <c r="C24" s="89"/>
      <c r="D24" s="96"/>
      <c r="E24" s="57"/>
      <c r="F24" s="114"/>
      <c r="J24" s="51"/>
      <c r="L24" s="52"/>
    </row>
    <row r="25" spans="1:12" s="50" customFormat="1" ht="26.25" thickBot="1">
      <c r="A25" s="87"/>
      <c r="B25" s="97" t="s">
        <v>161</v>
      </c>
      <c r="C25" s="98"/>
      <c r="D25" s="99"/>
      <c r="E25" s="60"/>
      <c r="F25" s="115">
        <f>SUM(F19:F24)</f>
        <v>0</v>
      </c>
      <c r="J25" s="51"/>
      <c r="L25" s="52"/>
    </row>
    <row r="26" spans="1:12" s="50" customFormat="1" ht="13.5" thickTop="1">
      <c r="A26" s="101"/>
      <c r="B26" s="103"/>
      <c r="C26" s="75"/>
      <c r="D26" s="76"/>
      <c r="E26" s="53"/>
      <c r="F26" s="116"/>
      <c r="J26" s="51"/>
      <c r="L26" s="52"/>
    </row>
    <row r="27" spans="1:12" s="50" customFormat="1" ht="25.5">
      <c r="A27" s="101"/>
      <c r="B27" s="102" t="s">
        <v>136</v>
      </c>
      <c r="C27" s="75"/>
      <c r="D27" s="76"/>
      <c r="E27" s="53"/>
      <c r="F27" s="116"/>
      <c r="J27" s="51"/>
      <c r="L27" s="52"/>
    </row>
    <row r="28" spans="1:12" s="50" customFormat="1">
      <c r="A28" s="101"/>
      <c r="B28" s="103"/>
      <c r="C28" s="75"/>
      <c r="D28" s="76"/>
      <c r="E28" s="53"/>
      <c r="F28" s="116"/>
      <c r="J28" s="51"/>
      <c r="L28" s="52"/>
    </row>
    <row r="29" spans="1:12" s="50" customFormat="1">
      <c r="A29" s="87" t="s">
        <v>92</v>
      </c>
      <c r="B29" s="91" t="s">
        <v>158</v>
      </c>
      <c r="C29" s="89" t="s">
        <v>33</v>
      </c>
      <c r="D29" s="90">
        <v>9.5</v>
      </c>
      <c r="E29" s="57"/>
      <c r="F29" s="112">
        <f>D29*E29</f>
        <v>0</v>
      </c>
      <c r="J29" s="51"/>
      <c r="L29" s="52"/>
    </row>
    <row r="30" spans="1:12" s="50" customFormat="1">
      <c r="A30" s="87"/>
      <c r="B30" s="91"/>
      <c r="C30" s="10"/>
      <c r="D30" s="92"/>
      <c r="E30" s="58"/>
      <c r="F30" s="113"/>
      <c r="J30" s="51"/>
      <c r="L30" s="52"/>
    </row>
    <row r="31" spans="1:12" s="50" customFormat="1" ht="25.5">
      <c r="A31" s="93" t="s">
        <v>93</v>
      </c>
      <c r="B31" s="94" t="s">
        <v>159</v>
      </c>
      <c r="C31" s="89" t="s">
        <v>32</v>
      </c>
      <c r="D31" s="90">
        <v>10</v>
      </c>
      <c r="E31" s="57"/>
      <c r="F31" s="112">
        <f>D31*E31</f>
        <v>0</v>
      </c>
      <c r="J31" s="51"/>
      <c r="L31" s="52"/>
    </row>
    <row r="32" spans="1:12" s="50" customFormat="1">
      <c r="A32" s="93"/>
      <c r="B32" s="94"/>
      <c r="C32" s="89"/>
      <c r="D32" s="90"/>
      <c r="E32" s="57"/>
      <c r="F32" s="112"/>
      <c r="J32" s="51"/>
      <c r="L32" s="52"/>
    </row>
    <row r="33" spans="1:12" s="50" customFormat="1">
      <c r="A33" s="121" t="s">
        <v>94</v>
      </c>
      <c r="B33" s="122" t="s">
        <v>141</v>
      </c>
      <c r="C33" s="123" t="s">
        <v>32</v>
      </c>
      <c r="D33" s="124">
        <v>31.4</v>
      </c>
      <c r="E33" s="120"/>
      <c r="F33" s="125">
        <f>D33*E33</f>
        <v>0</v>
      </c>
      <c r="J33" s="51"/>
      <c r="L33" s="52"/>
    </row>
    <row r="34" spans="1:12" s="50" customFormat="1">
      <c r="A34" s="87"/>
      <c r="B34" s="95"/>
      <c r="C34" s="89"/>
      <c r="D34" s="96"/>
      <c r="E34" s="57"/>
      <c r="F34" s="114"/>
      <c r="J34" s="51"/>
      <c r="L34" s="52"/>
    </row>
    <row r="35" spans="1:12" s="50" customFormat="1" ht="26.25" thickBot="1">
      <c r="A35" s="87"/>
      <c r="B35" s="97" t="s">
        <v>174</v>
      </c>
      <c r="C35" s="98"/>
      <c r="D35" s="99"/>
      <c r="E35" s="60"/>
      <c r="F35" s="115">
        <f>SUM(F29:F34)</f>
        <v>0</v>
      </c>
      <c r="J35" s="51"/>
      <c r="L35" s="52"/>
    </row>
    <row r="36" spans="1:12" s="50" customFormat="1" ht="13.5" thickTop="1">
      <c r="A36" s="101"/>
      <c r="B36" s="103"/>
      <c r="C36" s="75"/>
      <c r="D36" s="76"/>
      <c r="E36" s="53"/>
      <c r="F36" s="116"/>
      <c r="J36" s="51"/>
      <c r="L36" s="52"/>
    </row>
    <row r="37" spans="1:12" s="50" customFormat="1" ht="25.5">
      <c r="A37" s="101"/>
      <c r="B37" s="102" t="s">
        <v>152</v>
      </c>
      <c r="C37" s="75"/>
      <c r="D37" s="76"/>
      <c r="E37" s="53"/>
      <c r="F37" s="116"/>
      <c r="J37" s="51"/>
      <c r="L37" s="52"/>
    </row>
    <row r="38" spans="1:12" s="50" customFormat="1">
      <c r="A38" s="87"/>
      <c r="B38" s="91"/>
      <c r="C38" s="89"/>
      <c r="D38" s="90"/>
      <c r="E38" s="57"/>
      <c r="F38" s="112"/>
      <c r="J38" s="51"/>
      <c r="L38" s="52"/>
    </row>
    <row r="39" spans="1:12" s="50" customFormat="1">
      <c r="A39" s="87" t="s">
        <v>107</v>
      </c>
      <c r="B39" s="91" t="s">
        <v>158</v>
      </c>
      <c r="C39" s="89" t="s">
        <v>33</v>
      </c>
      <c r="D39" s="90">
        <v>6</v>
      </c>
      <c r="E39" s="57"/>
      <c r="F39" s="112">
        <f>D39*E39</f>
        <v>0</v>
      </c>
      <c r="J39" s="51"/>
      <c r="L39" s="52"/>
    </row>
    <row r="40" spans="1:12" s="50" customFormat="1">
      <c r="A40" s="87"/>
      <c r="B40" s="91"/>
      <c r="C40" s="10"/>
      <c r="D40" s="92"/>
      <c r="E40" s="58"/>
      <c r="F40" s="113"/>
      <c r="J40" s="51"/>
      <c r="L40" s="52"/>
    </row>
    <row r="41" spans="1:12" s="50" customFormat="1" ht="25.5">
      <c r="A41" s="93" t="s">
        <v>137</v>
      </c>
      <c r="B41" s="94" t="s">
        <v>159</v>
      </c>
      <c r="C41" s="89" t="s">
        <v>32</v>
      </c>
      <c r="D41" s="90">
        <v>5</v>
      </c>
      <c r="E41" s="57"/>
      <c r="F41" s="112">
        <f>D41*E41</f>
        <v>0</v>
      </c>
      <c r="J41" s="51"/>
      <c r="L41" s="52"/>
    </row>
    <row r="42" spans="1:12" s="50" customFormat="1">
      <c r="A42" s="93"/>
      <c r="B42" s="94"/>
      <c r="C42" s="89"/>
      <c r="D42" s="90"/>
      <c r="E42" s="57"/>
      <c r="F42" s="112"/>
      <c r="J42" s="51"/>
      <c r="L42" s="52"/>
    </row>
    <row r="43" spans="1:12" s="50" customFormat="1">
      <c r="A43" s="121" t="s">
        <v>138</v>
      </c>
      <c r="B43" s="122" t="s">
        <v>141</v>
      </c>
      <c r="C43" s="123" t="s">
        <v>32</v>
      </c>
      <c r="D43" s="124">
        <v>15.7</v>
      </c>
      <c r="E43" s="120"/>
      <c r="F43" s="125">
        <f>D43*E43</f>
        <v>0</v>
      </c>
      <c r="J43" s="51"/>
      <c r="L43" s="52"/>
    </row>
    <row r="44" spans="1:12" s="50" customFormat="1">
      <c r="A44" s="87"/>
      <c r="B44" s="95"/>
      <c r="C44" s="89"/>
      <c r="D44" s="96"/>
      <c r="E44" s="57"/>
      <c r="F44" s="114"/>
      <c r="J44" s="51"/>
      <c r="L44" s="52"/>
    </row>
    <row r="45" spans="1:12" s="50" customFormat="1" ht="26.25" thickBot="1">
      <c r="A45" s="87"/>
      <c r="B45" s="97" t="s">
        <v>175</v>
      </c>
      <c r="C45" s="98"/>
      <c r="D45" s="99"/>
      <c r="E45" s="60"/>
      <c r="F45" s="115">
        <f>SUM(F39:F44)</f>
        <v>0</v>
      </c>
      <c r="J45" s="51"/>
      <c r="L45" s="52"/>
    </row>
    <row r="46" spans="1:12" s="50" customFormat="1" ht="13.5" thickTop="1">
      <c r="A46" s="101"/>
      <c r="B46" s="103"/>
      <c r="C46" s="75"/>
      <c r="D46" s="76"/>
      <c r="E46" s="53"/>
      <c r="F46" s="116"/>
      <c r="J46" s="51"/>
      <c r="L46" s="52"/>
    </row>
    <row r="47" spans="1:12" s="50" customFormat="1">
      <c r="A47" s="101"/>
      <c r="B47" s="102" t="s">
        <v>162</v>
      </c>
      <c r="C47" s="75"/>
      <c r="D47" s="76"/>
      <c r="E47" s="53"/>
      <c r="F47" s="116"/>
      <c r="J47" s="51"/>
      <c r="L47" s="52"/>
    </row>
    <row r="48" spans="1:12" s="50" customFormat="1">
      <c r="A48" s="101"/>
      <c r="B48" s="103"/>
      <c r="C48" s="75"/>
      <c r="D48" s="76"/>
      <c r="E48" s="53"/>
      <c r="F48" s="116"/>
      <c r="J48" s="51"/>
      <c r="L48" s="52"/>
    </row>
    <row r="49" spans="1:12" s="50" customFormat="1" ht="25.5">
      <c r="A49" s="87" t="s">
        <v>139</v>
      </c>
      <c r="B49" s="94" t="s">
        <v>159</v>
      </c>
      <c r="C49" s="89" t="s">
        <v>32</v>
      </c>
      <c r="D49" s="90">
        <v>50</v>
      </c>
      <c r="E49" s="57"/>
      <c r="F49" s="114">
        <f>D49*E49</f>
        <v>0</v>
      </c>
      <c r="J49" s="51"/>
      <c r="L49" s="52"/>
    </row>
    <row r="50" spans="1:12" s="50" customFormat="1">
      <c r="A50" s="87"/>
      <c r="B50" s="95"/>
      <c r="C50" s="89"/>
      <c r="D50" s="90"/>
      <c r="E50" s="57"/>
      <c r="F50" s="114"/>
      <c r="J50" s="51"/>
      <c r="L50" s="52"/>
    </row>
    <row r="51" spans="1:12" s="50" customFormat="1">
      <c r="A51" s="121" t="s">
        <v>104</v>
      </c>
      <c r="B51" s="122" t="s">
        <v>141</v>
      </c>
      <c r="C51" s="123" t="s">
        <v>32</v>
      </c>
      <c r="D51" s="124">
        <v>125.55</v>
      </c>
      <c r="E51" s="120"/>
      <c r="F51" s="125">
        <f>D51*E51</f>
        <v>0</v>
      </c>
      <c r="J51" s="51"/>
      <c r="L51" s="52"/>
    </row>
    <row r="52" spans="1:12" s="50" customFormat="1">
      <c r="A52" s="87"/>
      <c r="B52" s="95"/>
      <c r="C52" s="89"/>
      <c r="D52" s="90"/>
      <c r="E52" s="57"/>
      <c r="F52" s="114"/>
      <c r="J52" s="51"/>
      <c r="L52" s="52"/>
    </row>
    <row r="53" spans="1:12" s="50" customFormat="1" ht="13.5" thickBot="1">
      <c r="A53" s="87"/>
      <c r="B53" s="97" t="s">
        <v>172</v>
      </c>
      <c r="C53" s="98"/>
      <c r="D53" s="99"/>
      <c r="E53" s="60"/>
      <c r="F53" s="115">
        <f>SUM(F48:F52)</f>
        <v>0</v>
      </c>
      <c r="J53" s="51"/>
      <c r="L53" s="52"/>
    </row>
    <row r="54" spans="1:12" s="50" customFormat="1" ht="13.5" thickTop="1">
      <c r="A54" s="87"/>
      <c r="B54" s="95"/>
      <c r="C54" s="89"/>
      <c r="D54" s="90"/>
      <c r="E54" s="57"/>
      <c r="F54" s="114"/>
      <c r="J54" s="51"/>
      <c r="L54" s="52"/>
    </row>
    <row r="55" spans="1:12" s="50" customFormat="1">
      <c r="A55" s="87"/>
      <c r="B55" s="102" t="s">
        <v>168</v>
      </c>
      <c r="C55" s="89"/>
      <c r="D55" s="90"/>
      <c r="E55" s="57"/>
      <c r="F55" s="114"/>
      <c r="J55" s="51"/>
      <c r="L55" s="52"/>
    </row>
    <row r="56" spans="1:12" s="50" customFormat="1">
      <c r="A56" s="87"/>
      <c r="B56" s="95"/>
      <c r="C56" s="89"/>
      <c r="D56" s="90"/>
      <c r="E56" s="57"/>
      <c r="F56" s="114"/>
      <c r="J56" s="51"/>
      <c r="L56" s="52"/>
    </row>
    <row r="57" spans="1:12" s="50" customFormat="1" ht="25.5">
      <c r="A57" s="87" t="s">
        <v>140</v>
      </c>
      <c r="B57" s="94" t="s">
        <v>159</v>
      </c>
      <c r="C57" s="89" t="s">
        <v>32</v>
      </c>
      <c r="D57" s="90">
        <v>8</v>
      </c>
      <c r="E57" s="57"/>
      <c r="F57" s="114">
        <f>D57*E57</f>
        <v>0</v>
      </c>
      <c r="J57" s="51"/>
      <c r="L57" s="52"/>
    </row>
    <row r="58" spans="1:12" s="50" customFormat="1">
      <c r="A58" s="87"/>
      <c r="B58" s="95"/>
      <c r="C58" s="89"/>
      <c r="D58" s="90"/>
      <c r="E58" s="57"/>
      <c r="F58" s="114"/>
      <c r="J58" s="51"/>
      <c r="L58" s="52"/>
    </row>
    <row r="59" spans="1:12" s="50" customFormat="1">
      <c r="A59" s="121" t="s">
        <v>108</v>
      </c>
      <c r="B59" s="122" t="s">
        <v>141</v>
      </c>
      <c r="C59" s="123" t="s">
        <v>32</v>
      </c>
      <c r="D59" s="124">
        <v>17.8</v>
      </c>
      <c r="E59" s="120"/>
      <c r="F59" s="125">
        <f>D59*E59</f>
        <v>0</v>
      </c>
      <c r="J59" s="51"/>
      <c r="L59" s="52"/>
    </row>
    <row r="60" spans="1:12" s="50" customFormat="1">
      <c r="A60" s="87"/>
      <c r="B60" s="95"/>
      <c r="C60" s="89"/>
      <c r="D60" s="90"/>
      <c r="E60" s="57"/>
      <c r="F60" s="114"/>
      <c r="J60" s="51"/>
      <c r="L60" s="52"/>
    </row>
    <row r="61" spans="1:12" s="50" customFormat="1" ht="26.25" thickBot="1">
      <c r="A61" s="87"/>
      <c r="B61" s="97" t="s">
        <v>173</v>
      </c>
      <c r="C61" s="98"/>
      <c r="D61" s="99"/>
      <c r="E61" s="60"/>
      <c r="F61" s="115">
        <f>SUM(F56:F60)</f>
        <v>0</v>
      </c>
      <c r="J61" s="51"/>
      <c r="L61" s="52"/>
    </row>
    <row r="62" spans="1:12" s="50" customFormat="1" ht="13.5" thickTop="1">
      <c r="A62" s="101"/>
      <c r="B62" s="103"/>
      <c r="C62" s="75"/>
      <c r="D62" s="76"/>
      <c r="E62" s="53"/>
      <c r="F62" s="116"/>
      <c r="J62" s="51"/>
      <c r="L62" s="52"/>
    </row>
    <row r="63" spans="1:12" s="50" customFormat="1">
      <c r="A63" s="101"/>
      <c r="B63" s="103" t="s">
        <v>224</v>
      </c>
      <c r="C63" s="75"/>
      <c r="D63" s="76"/>
      <c r="E63" s="53"/>
      <c r="F63" s="116">
        <f>SUM(F61,F53,F45,F35,F25,F15)</f>
        <v>0</v>
      </c>
      <c r="J63" s="51"/>
      <c r="L63" s="52"/>
    </row>
    <row r="64" spans="1:12" s="50" customFormat="1">
      <c r="A64" s="101"/>
      <c r="B64" s="103"/>
      <c r="C64" s="75"/>
      <c r="D64" s="76"/>
      <c r="E64" s="53"/>
      <c r="F64" s="116"/>
      <c r="J64" s="51"/>
      <c r="L64" s="52"/>
    </row>
    <row r="65" spans="1:12" s="50" customFormat="1">
      <c r="A65" s="101"/>
      <c r="B65" s="103"/>
      <c r="C65" s="75"/>
      <c r="D65" s="76"/>
      <c r="E65" s="53"/>
      <c r="F65" s="116"/>
      <c r="J65" s="51"/>
      <c r="L65" s="52"/>
    </row>
    <row r="66" spans="1:12" s="50" customFormat="1">
      <c r="A66" s="101"/>
      <c r="B66" s="103"/>
      <c r="C66" s="75"/>
      <c r="D66" s="76"/>
      <c r="E66" s="53"/>
      <c r="F66" s="116"/>
      <c r="J66" s="51"/>
      <c r="L66" s="52"/>
    </row>
    <row r="67" spans="1:12" s="50" customFormat="1">
      <c r="A67" s="101"/>
      <c r="B67" s="103"/>
      <c r="C67" s="75"/>
      <c r="D67" s="76"/>
      <c r="E67" s="53"/>
      <c r="F67" s="116"/>
      <c r="J67" s="51"/>
      <c r="L67" s="52"/>
    </row>
    <row r="68" spans="1:12" s="50" customFormat="1">
      <c r="A68" s="101"/>
      <c r="B68" s="103"/>
      <c r="C68" s="75"/>
      <c r="D68" s="76"/>
      <c r="E68" s="53"/>
      <c r="F68" s="116"/>
      <c r="J68" s="51"/>
      <c r="L68" s="52"/>
    </row>
    <row r="69" spans="1:12" s="50" customFormat="1">
      <c r="A69" s="101"/>
      <c r="B69" s="103"/>
      <c r="C69" s="75"/>
      <c r="D69" s="76"/>
      <c r="E69" s="53"/>
      <c r="F69" s="116"/>
      <c r="J69" s="51"/>
      <c r="L69" s="52"/>
    </row>
    <row r="70" spans="1:12" s="50" customFormat="1">
      <c r="A70" s="101"/>
      <c r="B70" s="103"/>
      <c r="C70" s="75"/>
      <c r="D70" s="76"/>
      <c r="E70" s="53"/>
      <c r="F70" s="116"/>
      <c r="J70" s="51"/>
      <c r="L70" s="52"/>
    </row>
    <row r="71" spans="1:12" s="50" customFormat="1">
      <c r="A71" s="101"/>
      <c r="B71" s="103"/>
      <c r="C71" s="75"/>
      <c r="D71" s="76"/>
      <c r="E71" s="53"/>
      <c r="F71" s="116"/>
      <c r="J71" s="51"/>
      <c r="L71" s="52"/>
    </row>
    <row r="72" spans="1:12" s="50" customFormat="1">
      <c r="A72" s="101"/>
      <c r="B72" s="103"/>
      <c r="C72" s="75"/>
      <c r="D72" s="76"/>
      <c r="E72" s="53"/>
      <c r="F72" s="116"/>
      <c r="J72" s="51"/>
      <c r="L72" s="52"/>
    </row>
    <row r="73" spans="1:12" s="50" customFormat="1">
      <c r="A73" s="101"/>
      <c r="B73" s="103"/>
      <c r="C73" s="75"/>
      <c r="D73" s="76"/>
      <c r="E73" s="53"/>
      <c r="F73" s="116"/>
      <c r="J73" s="51"/>
      <c r="L73" s="52"/>
    </row>
    <row r="74" spans="1:12" s="50" customFormat="1">
      <c r="A74" s="101"/>
      <c r="B74" s="103"/>
      <c r="C74" s="75"/>
      <c r="D74" s="76"/>
      <c r="E74" s="53"/>
      <c r="F74" s="116"/>
      <c r="J74" s="51"/>
      <c r="L74" s="52"/>
    </row>
    <row r="75" spans="1:12" s="50" customFormat="1">
      <c r="A75" s="101"/>
      <c r="B75" s="103"/>
      <c r="C75" s="75"/>
      <c r="D75" s="76"/>
      <c r="E75" s="53"/>
      <c r="F75" s="116"/>
      <c r="J75" s="51"/>
      <c r="L75" s="52"/>
    </row>
    <row r="76" spans="1:12" s="50" customFormat="1">
      <c r="A76" s="101"/>
      <c r="B76" s="103"/>
      <c r="C76" s="75"/>
      <c r="D76" s="76"/>
      <c r="E76" s="53"/>
      <c r="F76" s="116"/>
      <c r="J76" s="51"/>
      <c r="L76" s="52"/>
    </row>
    <row r="77" spans="1:12" s="50" customFormat="1">
      <c r="A77" s="101"/>
      <c r="B77" s="103"/>
      <c r="C77" s="75"/>
      <c r="D77" s="76"/>
      <c r="E77" s="53"/>
      <c r="F77" s="116"/>
      <c r="J77" s="51"/>
      <c r="L77" s="52"/>
    </row>
    <row r="78" spans="1:12" s="50" customFormat="1">
      <c r="A78" s="101"/>
      <c r="B78" s="103"/>
      <c r="C78" s="75"/>
      <c r="D78" s="76"/>
      <c r="E78" s="53"/>
      <c r="F78" s="116"/>
      <c r="J78" s="51"/>
      <c r="L78" s="52"/>
    </row>
    <row r="79" spans="1:12" s="50" customFormat="1">
      <c r="A79" s="101"/>
      <c r="B79" s="103"/>
      <c r="C79" s="75"/>
      <c r="D79" s="76"/>
      <c r="E79" s="53"/>
      <c r="F79" s="116"/>
      <c r="J79" s="51"/>
      <c r="L79" s="52"/>
    </row>
    <row r="80" spans="1:12" s="50" customFormat="1">
      <c r="A80" s="101"/>
      <c r="B80" s="103"/>
      <c r="C80" s="75"/>
      <c r="D80" s="76"/>
      <c r="E80" s="53"/>
      <c r="F80" s="116"/>
      <c r="J80" s="51"/>
      <c r="L80" s="52"/>
    </row>
    <row r="81" spans="1:12" s="50" customFormat="1">
      <c r="A81" s="101"/>
      <c r="B81" s="103"/>
      <c r="C81" s="75"/>
      <c r="D81" s="76"/>
      <c r="E81" s="53"/>
      <c r="F81" s="116"/>
      <c r="J81" s="51"/>
      <c r="L81" s="52"/>
    </row>
    <row r="82" spans="1:12" s="50" customFormat="1">
      <c r="A82" s="101"/>
      <c r="B82" s="103"/>
      <c r="C82" s="75"/>
      <c r="D82" s="76"/>
      <c r="E82" s="53"/>
      <c r="F82" s="116"/>
      <c r="J82" s="51"/>
      <c r="L82" s="52"/>
    </row>
    <row r="83" spans="1:12" s="50" customFormat="1">
      <c r="A83" s="101"/>
      <c r="B83" s="103"/>
      <c r="C83" s="75"/>
      <c r="D83" s="76"/>
      <c r="E83" s="53"/>
      <c r="F83" s="116"/>
      <c r="J83" s="51"/>
      <c r="L83" s="52"/>
    </row>
    <row r="84" spans="1:12" s="50" customFormat="1">
      <c r="A84" s="101"/>
      <c r="B84" s="103"/>
      <c r="C84" s="75"/>
      <c r="D84" s="76"/>
      <c r="E84" s="53"/>
      <c r="F84" s="116"/>
      <c r="J84" s="51"/>
      <c r="L84" s="52"/>
    </row>
    <row r="85" spans="1:12" s="50" customFormat="1">
      <c r="A85" s="101"/>
      <c r="B85" s="103"/>
      <c r="C85" s="75"/>
      <c r="D85" s="76"/>
      <c r="E85" s="53"/>
      <c r="F85" s="116"/>
      <c r="J85" s="51"/>
      <c r="L85" s="52"/>
    </row>
    <row r="86" spans="1:12" s="50" customFormat="1">
      <c r="A86" s="101"/>
      <c r="B86" s="103"/>
      <c r="C86" s="75"/>
      <c r="D86" s="76"/>
      <c r="E86" s="53"/>
      <c r="F86" s="116"/>
      <c r="J86" s="51"/>
      <c r="L86" s="52"/>
    </row>
    <row r="87" spans="1:12" s="50" customFormat="1">
      <c r="A87" s="101"/>
      <c r="B87" s="103"/>
      <c r="C87" s="75"/>
      <c r="D87" s="76"/>
      <c r="E87" s="53"/>
      <c r="F87" s="116"/>
      <c r="J87" s="51"/>
      <c r="L87" s="52"/>
    </row>
    <row r="88" spans="1:12" s="50" customFormat="1">
      <c r="A88" s="101"/>
      <c r="B88" s="103"/>
      <c r="C88" s="75"/>
      <c r="D88" s="76"/>
      <c r="E88" s="53"/>
      <c r="F88" s="116"/>
      <c r="J88" s="51"/>
      <c r="L88" s="52"/>
    </row>
    <row r="89" spans="1:12" s="50" customFormat="1">
      <c r="A89" s="101"/>
      <c r="B89" s="103"/>
      <c r="C89" s="75"/>
      <c r="D89" s="76"/>
      <c r="E89" s="53"/>
      <c r="F89" s="116"/>
      <c r="J89" s="51"/>
      <c r="L89" s="52"/>
    </row>
    <row r="90" spans="1:12" s="50" customFormat="1">
      <c r="A90" s="101"/>
      <c r="B90" s="103"/>
      <c r="C90" s="75"/>
      <c r="D90" s="76"/>
      <c r="E90" s="53"/>
      <c r="F90" s="116"/>
      <c r="J90" s="51"/>
      <c r="L90" s="52"/>
    </row>
    <row r="91" spans="1:12" s="50" customFormat="1">
      <c r="A91" s="101"/>
      <c r="B91" s="103"/>
      <c r="C91" s="75"/>
      <c r="D91" s="76"/>
      <c r="E91" s="53"/>
      <c r="F91" s="116"/>
      <c r="J91" s="51"/>
      <c r="L91" s="52"/>
    </row>
    <row r="92" spans="1:12" s="50" customFormat="1">
      <c r="A92" s="101"/>
      <c r="B92" s="103"/>
      <c r="C92" s="75"/>
      <c r="D92" s="76"/>
      <c r="E92" s="53"/>
      <c r="F92" s="116"/>
      <c r="J92" s="51"/>
      <c r="L92" s="52"/>
    </row>
    <row r="93" spans="1:12" s="50" customFormat="1">
      <c r="A93" s="101"/>
      <c r="B93" s="103"/>
      <c r="C93" s="75"/>
      <c r="D93" s="76"/>
      <c r="E93" s="53"/>
      <c r="F93" s="116"/>
      <c r="J93" s="51"/>
      <c r="L93" s="52"/>
    </row>
    <row r="94" spans="1:12" s="50" customFormat="1">
      <c r="A94" s="101"/>
      <c r="B94" s="103"/>
      <c r="C94" s="75"/>
      <c r="D94" s="76"/>
      <c r="E94" s="53"/>
      <c r="F94" s="116"/>
      <c r="J94" s="51"/>
      <c r="L94" s="52"/>
    </row>
    <row r="95" spans="1:12" s="50" customFormat="1">
      <c r="A95" s="101"/>
      <c r="B95" s="103"/>
      <c r="C95" s="75"/>
      <c r="D95" s="76"/>
      <c r="E95" s="53"/>
      <c r="F95" s="116"/>
      <c r="J95" s="51"/>
      <c r="L95" s="52"/>
    </row>
    <row r="96" spans="1:12" s="50" customFormat="1">
      <c r="A96" s="101"/>
      <c r="B96" s="103"/>
      <c r="C96" s="75"/>
      <c r="D96" s="76"/>
      <c r="E96" s="53"/>
      <c r="F96" s="116"/>
      <c r="J96" s="51"/>
      <c r="L96" s="52"/>
    </row>
    <row r="97" spans="1:12" s="50" customFormat="1">
      <c r="A97" s="101"/>
      <c r="B97" s="103"/>
      <c r="C97" s="75"/>
      <c r="D97" s="76"/>
      <c r="E97" s="53"/>
      <c r="F97" s="116"/>
      <c r="J97" s="51"/>
      <c r="L97" s="52"/>
    </row>
    <row r="98" spans="1:12" s="50" customFormat="1">
      <c r="A98" s="101"/>
      <c r="B98" s="103"/>
      <c r="C98" s="75"/>
      <c r="D98" s="76"/>
      <c r="E98" s="53"/>
      <c r="F98" s="116"/>
      <c r="J98" s="51"/>
      <c r="L98" s="52"/>
    </row>
    <row r="99" spans="1:12" s="50" customFormat="1">
      <c r="A99" s="101"/>
      <c r="B99" s="103"/>
      <c r="C99" s="75"/>
      <c r="D99" s="76"/>
      <c r="E99" s="53"/>
      <c r="F99" s="116"/>
      <c r="J99" s="51"/>
      <c r="L99" s="52"/>
    </row>
    <row r="100" spans="1:12" s="50" customFormat="1">
      <c r="A100" s="101"/>
      <c r="B100" s="103"/>
      <c r="C100" s="75"/>
      <c r="D100" s="76"/>
      <c r="E100" s="53"/>
      <c r="F100" s="116"/>
      <c r="J100" s="51"/>
      <c r="L100" s="52"/>
    </row>
    <row r="101" spans="1:12" s="50" customFormat="1">
      <c r="A101" s="101"/>
      <c r="B101" s="103"/>
      <c r="C101" s="75"/>
      <c r="D101" s="76"/>
      <c r="E101" s="53"/>
      <c r="F101" s="116"/>
      <c r="J101" s="51"/>
      <c r="L101" s="52"/>
    </row>
    <row r="102" spans="1:12" s="50" customFormat="1">
      <c r="A102" s="101"/>
      <c r="B102" s="103"/>
      <c r="C102" s="75"/>
      <c r="D102" s="76"/>
      <c r="E102" s="53"/>
      <c r="F102" s="116"/>
      <c r="J102" s="51"/>
      <c r="L102" s="52"/>
    </row>
    <row r="103" spans="1:12" s="50" customFormat="1">
      <c r="A103" s="101"/>
      <c r="B103" s="103"/>
      <c r="C103" s="75"/>
      <c r="D103" s="76"/>
      <c r="E103" s="53"/>
      <c r="F103" s="116"/>
      <c r="J103" s="51"/>
      <c r="L103" s="52"/>
    </row>
    <row r="104" spans="1:12" s="50" customFormat="1">
      <c r="A104" s="101"/>
      <c r="B104" s="103"/>
      <c r="C104" s="75"/>
      <c r="D104" s="76"/>
      <c r="E104" s="53"/>
      <c r="F104" s="116"/>
      <c r="J104" s="51"/>
      <c r="L104" s="52"/>
    </row>
    <row r="105" spans="1:12" s="50" customFormat="1">
      <c r="A105" s="101"/>
      <c r="B105" s="103"/>
      <c r="C105" s="75"/>
      <c r="D105" s="76"/>
      <c r="E105" s="53"/>
      <c r="F105" s="116"/>
      <c r="J105" s="51"/>
      <c r="L105" s="52"/>
    </row>
    <row r="106" spans="1:12" s="50" customFormat="1">
      <c r="A106" s="101"/>
      <c r="B106" s="103"/>
      <c r="C106" s="75"/>
      <c r="D106" s="76"/>
      <c r="E106" s="53"/>
      <c r="F106" s="116"/>
      <c r="J106" s="51"/>
      <c r="L106" s="52"/>
    </row>
    <row r="107" spans="1:12" s="50" customFormat="1">
      <c r="A107" s="101"/>
      <c r="B107" s="103"/>
      <c r="C107" s="75"/>
      <c r="D107" s="76"/>
      <c r="E107" s="53"/>
      <c r="F107" s="116"/>
      <c r="J107" s="51"/>
      <c r="L107" s="52"/>
    </row>
    <row r="108" spans="1:12" s="50" customFormat="1">
      <c r="A108" s="101"/>
      <c r="B108" s="103"/>
      <c r="C108" s="75"/>
      <c r="D108" s="76"/>
      <c r="E108" s="53"/>
      <c r="F108" s="116"/>
      <c r="J108" s="51"/>
      <c r="L108" s="52"/>
    </row>
    <row r="109" spans="1:12" s="50" customFormat="1">
      <c r="A109" s="101"/>
      <c r="B109" s="103"/>
      <c r="C109" s="75"/>
      <c r="D109" s="76"/>
      <c r="E109" s="53"/>
      <c r="F109" s="116"/>
      <c r="J109" s="51"/>
      <c r="L109" s="52"/>
    </row>
    <row r="110" spans="1:12" s="50" customFormat="1">
      <c r="A110" s="101"/>
      <c r="B110" s="103"/>
      <c r="C110" s="75"/>
      <c r="D110" s="76"/>
      <c r="E110" s="53"/>
      <c r="F110" s="116"/>
      <c r="J110" s="51"/>
      <c r="L110" s="52"/>
    </row>
    <row r="111" spans="1:12" s="50" customFormat="1">
      <c r="A111" s="101"/>
      <c r="B111" s="103"/>
      <c r="C111" s="75"/>
      <c r="D111" s="76"/>
      <c r="E111" s="53"/>
      <c r="F111" s="116"/>
      <c r="J111" s="51"/>
      <c r="L111" s="52"/>
    </row>
    <row r="112" spans="1:12" s="50" customFormat="1">
      <c r="A112" s="101"/>
      <c r="B112" s="103"/>
      <c r="C112" s="75"/>
      <c r="D112" s="76"/>
      <c r="E112" s="53"/>
      <c r="F112" s="116"/>
      <c r="J112" s="51"/>
      <c r="L112" s="52"/>
    </row>
    <row r="113" spans="1:12" s="50" customFormat="1">
      <c r="A113" s="101"/>
      <c r="B113" s="103"/>
      <c r="C113" s="75"/>
      <c r="D113" s="76"/>
      <c r="E113" s="53"/>
      <c r="F113" s="116"/>
      <c r="J113" s="51"/>
      <c r="L113" s="52"/>
    </row>
    <row r="114" spans="1:12" s="50" customFormat="1">
      <c r="A114" s="101"/>
      <c r="B114" s="103"/>
      <c r="C114" s="75"/>
      <c r="D114" s="76"/>
      <c r="E114" s="53"/>
      <c r="F114" s="116"/>
      <c r="J114" s="51"/>
      <c r="L114" s="52"/>
    </row>
    <row r="115" spans="1:12" s="50" customFormat="1">
      <c r="A115" s="101"/>
      <c r="B115" s="103"/>
      <c r="C115" s="75"/>
      <c r="D115" s="76"/>
      <c r="E115" s="53"/>
      <c r="F115" s="116"/>
      <c r="J115" s="51"/>
      <c r="L115" s="52"/>
    </row>
    <row r="116" spans="1:12" s="50" customFormat="1">
      <c r="A116" s="101"/>
      <c r="B116" s="103"/>
      <c r="C116" s="75"/>
      <c r="D116" s="76"/>
      <c r="E116" s="53"/>
      <c r="F116" s="116"/>
      <c r="J116" s="51"/>
      <c r="L116" s="52"/>
    </row>
    <row r="117" spans="1:12" s="50" customFormat="1">
      <c r="A117" s="101"/>
      <c r="B117" s="103"/>
      <c r="C117" s="75"/>
      <c r="D117" s="76"/>
      <c r="E117" s="53"/>
      <c r="F117" s="116"/>
      <c r="J117" s="51"/>
      <c r="L117" s="52"/>
    </row>
    <row r="118" spans="1:12" s="50" customFormat="1">
      <c r="A118" s="101"/>
      <c r="B118" s="103"/>
      <c r="C118" s="75"/>
      <c r="D118" s="76"/>
      <c r="E118" s="53"/>
      <c r="F118" s="116"/>
      <c r="J118" s="51"/>
      <c r="L118" s="52"/>
    </row>
    <row r="119" spans="1:12" s="50" customFormat="1">
      <c r="A119" s="101"/>
      <c r="B119" s="103"/>
      <c r="C119" s="75"/>
      <c r="D119" s="76"/>
      <c r="E119" s="53"/>
      <c r="F119" s="116"/>
      <c r="J119" s="51"/>
      <c r="L119" s="52"/>
    </row>
    <row r="120" spans="1:12" s="50" customFormat="1">
      <c r="A120" s="101"/>
      <c r="B120" s="103"/>
      <c r="C120" s="75"/>
      <c r="D120" s="76"/>
      <c r="E120" s="53"/>
      <c r="F120" s="116"/>
      <c r="J120" s="51"/>
      <c r="L120" s="52"/>
    </row>
    <row r="121" spans="1:12" s="50" customFormat="1">
      <c r="A121" s="101"/>
      <c r="B121" s="103"/>
      <c r="C121" s="75"/>
      <c r="D121" s="76"/>
      <c r="E121" s="53"/>
      <c r="F121" s="116"/>
      <c r="J121" s="51"/>
      <c r="L121" s="52"/>
    </row>
    <row r="122" spans="1:12" s="50" customFormat="1">
      <c r="A122" s="101"/>
      <c r="B122" s="103"/>
      <c r="C122" s="75"/>
      <c r="D122" s="76"/>
      <c r="E122" s="53"/>
      <c r="F122" s="116"/>
      <c r="J122" s="51"/>
      <c r="L122" s="52"/>
    </row>
    <row r="123" spans="1:12" s="50" customFormat="1">
      <c r="A123" s="101"/>
      <c r="B123" s="103"/>
      <c r="C123" s="75"/>
      <c r="D123" s="76"/>
      <c r="E123" s="53"/>
      <c r="F123" s="116"/>
      <c r="J123" s="51"/>
      <c r="L123" s="52"/>
    </row>
    <row r="124" spans="1:12" s="50" customFormat="1">
      <c r="A124" s="101"/>
      <c r="B124" s="103"/>
      <c r="C124" s="75"/>
      <c r="D124" s="76"/>
      <c r="E124" s="53"/>
      <c r="F124" s="116"/>
      <c r="J124" s="51"/>
      <c r="L124" s="52"/>
    </row>
    <row r="125" spans="1:12" s="50" customFormat="1">
      <c r="A125" s="101"/>
      <c r="B125" s="103"/>
      <c r="C125" s="75"/>
      <c r="D125" s="76"/>
      <c r="E125" s="53"/>
      <c r="F125" s="116"/>
      <c r="J125" s="51"/>
      <c r="L125" s="52"/>
    </row>
    <row r="126" spans="1:12" s="50" customFormat="1">
      <c r="A126" s="101"/>
      <c r="B126" s="103"/>
      <c r="C126" s="75"/>
      <c r="D126" s="76"/>
      <c r="E126" s="53"/>
      <c r="F126" s="116"/>
      <c r="J126" s="51"/>
      <c r="L126" s="52"/>
    </row>
    <row r="127" spans="1:12" s="50" customFormat="1">
      <c r="A127" s="101"/>
      <c r="B127" s="103"/>
      <c r="C127" s="75"/>
      <c r="D127" s="76"/>
      <c r="E127" s="53"/>
      <c r="F127" s="116"/>
      <c r="J127" s="51"/>
      <c r="L127" s="52"/>
    </row>
    <row r="128" spans="1:12" s="50" customFormat="1">
      <c r="A128" s="101"/>
      <c r="B128" s="103"/>
      <c r="C128" s="75"/>
      <c r="D128" s="76"/>
      <c r="E128" s="53"/>
      <c r="F128" s="116"/>
      <c r="J128" s="51"/>
      <c r="L128" s="52"/>
    </row>
    <row r="129" spans="1:12" s="50" customFormat="1">
      <c r="A129" s="101"/>
      <c r="B129" s="103"/>
      <c r="C129" s="75"/>
      <c r="D129" s="76"/>
      <c r="E129" s="53"/>
      <c r="F129" s="116"/>
      <c r="J129" s="51"/>
      <c r="L129" s="52"/>
    </row>
    <row r="130" spans="1:12" s="50" customFormat="1">
      <c r="A130" s="101"/>
      <c r="B130" s="103"/>
      <c r="C130" s="75"/>
      <c r="D130" s="76"/>
      <c r="E130" s="53"/>
      <c r="F130" s="116"/>
      <c r="J130" s="51"/>
      <c r="L130" s="52"/>
    </row>
    <row r="131" spans="1:12" s="50" customFormat="1">
      <c r="A131" s="101"/>
      <c r="B131" s="103"/>
      <c r="C131" s="75"/>
      <c r="D131" s="76"/>
      <c r="E131" s="53"/>
      <c r="F131" s="116"/>
      <c r="J131" s="51"/>
      <c r="L131" s="52"/>
    </row>
    <row r="132" spans="1:12" s="50" customFormat="1">
      <c r="A132" s="101"/>
      <c r="B132" s="103"/>
      <c r="C132" s="75"/>
      <c r="D132" s="76"/>
      <c r="E132" s="53"/>
      <c r="F132" s="116"/>
      <c r="J132" s="51"/>
      <c r="L132" s="52"/>
    </row>
    <row r="133" spans="1:12" s="50" customFormat="1">
      <c r="A133" s="101"/>
      <c r="B133" s="103"/>
      <c r="C133" s="75"/>
      <c r="D133" s="76"/>
      <c r="E133" s="53"/>
      <c r="F133" s="116"/>
      <c r="J133" s="51"/>
      <c r="L133" s="52"/>
    </row>
    <row r="134" spans="1:12" s="50" customFormat="1">
      <c r="A134" s="101"/>
      <c r="B134" s="103"/>
      <c r="C134" s="75"/>
      <c r="D134" s="76"/>
      <c r="E134" s="53"/>
      <c r="F134" s="116"/>
      <c r="J134" s="51"/>
      <c r="L134" s="52"/>
    </row>
    <row r="135" spans="1:12" s="50" customFormat="1">
      <c r="A135" s="101"/>
      <c r="B135" s="103"/>
      <c r="C135" s="75"/>
      <c r="D135" s="76"/>
      <c r="E135" s="53"/>
      <c r="F135" s="116"/>
      <c r="J135" s="51"/>
      <c r="L135" s="52"/>
    </row>
    <row r="136" spans="1:12" s="50" customFormat="1">
      <c r="A136" s="101"/>
      <c r="B136" s="103"/>
      <c r="C136" s="75"/>
      <c r="D136" s="76"/>
      <c r="E136" s="53"/>
      <c r="F136" s="116"/>
      <c r="J136" s="51"/>
      <c r="L136" s="52"/>
    </row>
    <row r="137" spans="1:12" s="50" customFormat="1">
      <c r="A137" s="101"/>
      <c r="B137" s="103"/>
      <c r="C137" s="75"/>
      <c r="D137" s="76"/>
      <c r="E137" s="53"/>
      <c r="F137" s="116"/>
      <c r="J137" s="51"/>
      <c r="L137" s="52"/>
    </row>
    <row r="138" spans="1:12" s="50" customFormat="1">
      <c r="A138" s="101"/>
      <c r="B138" s="103"/>
      <c r="C138" s="75"/>
      <c r="D138" s="76"/>
      <c r="E138" s="53"/>
      <c r="F138" s="116"/>
      <c r="J138" s="51"/>
      <c r="L138" s="52"/>
    </row>
    <row r="139" spans="1:12" s="50" customFormat="1">
      <c r="A139" s="101"/>
      <c r="B139" s="103"/>
      <c r="C139" s="75"/>
      <c r="D139" s="76"/>
      <c r="E139" s="53"/>
      <c r="F139" s="116"/>
      <c r="J139" s="51"/>
      <c r="L139" s="52"/>
    </row>
    <row r="140" spans="1:12" s="50" customFormat="1">
      <c r="A140" s="101"/>
      <c r="B140" s="103"/>
      <c r="C140" s="75"/>
      <c r="D140" s="76"/>
      <c r="E140" s="53"/>
      <c r="F140" s="116"/>
      <c r="J140" s="51"/>
      <c r="L140" s="52"/>
    </row>
    <row r="141" spans="1:12" s="50" customFormat="1">
      <c r="A141" s="101"/>
      <c r="B141" s="103"/>
      <c r="C141" s="75"/>
      <c r="D141" s="76"/>
      <c r="E141" s="53"/>
      <c r="F141" s="116"/>
      <c r="J141" s="51"/>
      <c r="L141" s="52"/>
    </row>
    <row r="142" spans="1:12" s="50" customFormat="1">
      <c r="A142" s="101"/>
      <c r="B142" s="103"/>
      <c r="C142" s="75"/>
      <c r="D142" s="76"/>
      <c r="E142" s="53"/>
      <c r="F142" s="116"/>
      <c r="J142" s="51"/>
      <c r="L142" s="52"/>
    </row>
    <row r="143" spans="1:12" s="50" customFormat="1">
      <c r="A143" s="101"/>
      <c r="B143" s="103"/>
      <c r="C143" s="75"/>
      <c r="D143" s="76"/>
      <c r="E143" s="53"/>
      <c r="F143" s="116"/>
      <c r="J143" s="51"/>
      <c r="L143" s="52"/>
    </row>
    <row r="144" spans="1:12" s="50" customFormat="1">
      <c r="A144" s="101"/>
      <c r="B144" s="103"/>
      <c r="C144" s="75"/>
      <c r="D144" s="76"/>
      <c r="E144" s="53"/>
      <c r="F144" s="116"/>
      <c r="J144" s="51"/>
      <c r="L144" s="52"/>
    </row>
    <row r="145" spans="1:12" s="50" customFormat="1">
      <c r="A145" s="101"/>
      <c r="B145" s="103"/>
      <c r="C145" s="75"/>
      <c r="D145" s="76"/>
      <c r="E145" s="53"/>
      <c r="F145" s="116"/>
      <c r="J145" s="51"/>
      <c r="L145" s="52"/>
    </row>
    <row r="146" spans="1:12" s="50" customFormat="1">
      <c r="A146" s="101"/>
      <c r="B146" s="103"/>
      <c r="C146" s="75"/>
      <c r="D146" s="76"/>
      <c r="E146" s="53"/>
      <c r="F146" s="116"/>
      <c r="J146" s="51"/>
      <c r="L146" s="52"/>
    </row>
    <row r="147" spans="1:12" s="50" customFormat="1">
      <c r="A147" s="101"/>
      <c r="B147" s="103"/>
      <c r="C147" s="75"/>
      <c r="D147" s="76"/>
      <c r="E147" s="53"/>
      <c r="F147" s="116"/>
      <c r="J147" s="51"/>
      <c r="L147" s="52"/>
    </row>
    <row r="148" spans="1:12" s="50" customFormat="1">
      <c r="A148" s="101"/>
      <c r="B148" s="103"/>
      <c r="C148" s="75"/>
      <c r="D148" s="76"/>
      <c r="E148" s="53"/>
      <c r="F148" s="116"/>
      <c r="J148" s="51"/>
      <c r="L148" s="52"/>
    </row>
    <row r="149" spans="1:12" s="50" customFormat="1">
      <c r="A149" s="101"/>
      <c r="B149" s="103"/>
      <c r="C149" s="75"/>
      <c r="D149" s="76"/>
      <c r="E149" s="53"/>
      <c r="F149" s="116"/>
      <c r="J149" s="51"/>
      <c r="L149" s="52"/>
    </row>
    <row r="150" spans="1:12" s="50" customFormat="1">
      <c r="A150" s="101"/>
      <c r="B150" s="103"/>
      <c r="C150" s="75"/>
      <c r="D150" s="76"/>
      <c r="E150" s="53"/>
      <c r="F150" s="116"/>
      <c r="J150" s="51"/>
      <c r="L150" s="52"/>
    </row>
    <row r="151" spans="1:12" s="50" customFormat="1">
      <c r="A151" s="101"/>
      <c r="B151" s="103"/>
      <c r="C151" s="75"/>
      <c r="D151" s="76"/>
      <c r="E151" s="53"/>
      <c r="F151" s="116"/>
      <c r="J151" s="51"/>
      <c r="L151" s="52"/>
    </row>
    <row r="152" spans="1:12" s="50" customFormat="1">
      <c r="A152" s="101"/>
      <c r="B152" s="103"/>
      <c r="C152" s="75"/>
      <c r="D152" s="76"/>
      <c r="E152" s="53"/>
      <c r="F152" s="116"/>
      <c r="J152" s="51"/>
      <c r="L152" s="52"/>
    </row>
    <row r="153" spans="1:12" s="50" customFormat="1">
      <c r="A153" s="101"/>
      <c r="B153" s="103"/>
      <c r="C153" s="75"/>
      <c r="D153" s="76"/>
      <c r="E153" s="53"/>
      <c r="F153" s="116"/>
      <c r="J153" s="51"/>
      <c r="L153" s="52"/>
    </row>
    <row r="154" spans="1:12" s="50" customFormat="1">
      <c r="A154" s="101"/>
      <c r="B154" s="103"/>
      <c r="C154" s="75"/>
      <c r="D154" s="76"/>
      <c r="E154" s="53"/>
      <c r="F154" s="116"/>
      <c r="J154" s="51"/>
      <c r="L154" s="52"/>
    </row>
    <row r="155" spans="1:12" s="50" customFormat="1">
      <c r="A155" s="101"/>
      <c r="B155" s="103"/>
      <c r="C155" s="75"/>
      <c r="D155" s="76"/>
      <c r="E155" s="53"/>
      <c r="F155" s="116"/>
      <c r="J155" s="51"/>
      <c r="L155" s="52"/>
    </row>
    <row r="156" spans="1:12" s="50" customFormat="1">
      <c r="A156" s="101"/>
      <c r="B156" s="103"/>
      <c r="C156" s="75"/>
      <c r="D156" s="76"/>
      <c r="E156" s="53"/>
      <c r="F156" s="116"/>
      <c r="J156" s="51"/>
      <c r="L156" s="52"/>
    </row>
    <row r="157" spans="1:12" s="50" customFormat="1">
      <c r="A157" s="101"/>
      <c r="B157" s="103"/>
      <c r="C157" s="75"/>
      <c r="D157" s="76"/>
      <c r="E157" s="53"/>
      <c r="F157" s="116"/>
      <c r="J157" s="51"/>
      <c r="L157" s="52"/>
    </row>
    <row r="158" spans="1:12" s="50" customFormat="1">
      <c r="A158" s="101"/>
      <c r="B158" s="103"/>
      <c r="C158" s="75"/>
      <c r="D158" s="76"/>
      <c r="E158" s="53"/>
      <c r="F158" s="116"/>
      <c r="J158" s="51"/>
      <c r="L158" s="52"/>
    </row>
    <row r="159" spans="1:12" s="50" customFormat="1">
      <c r="A159" s="101"/>
      <c r="B159" s="103"/>
      <c r="C159" s="75"/>
      <c r="D159" s="76"/>
      <c r="E159" s="53"/>
      <c r="F159" s="116"/>
      <c r="J159" s="51"/>
      <c r="L159" s="52"/>
    </row>
    <row r="160" spans="1:12" s="50" customFormat="1">
      <c r="A160" s="101"/>
      <c r="B160" s="103"/>
      <c r="C160" s="75"/>
      <c r="D160" s="76"/>
      <c r="E160" s="53"/>
      <c r="F160" s="116"/>
      <c r="J160" s="51"/>
      <c r="L160" s="52"/>
    </row>
    <row r="161" spans="1:12" s="50" customFormat="1">
      <c r="A161" s="101"/>
      <c r="B161" s="103"/>
      <c r="C161" s="75"/>
      <c r="D161" s="76"/>
      <c r="E161" s="53"/>
      <c r="F161" s="116"/>
      <c r="J161" s="51"/>
      <c r="L161" s="52"/>
    </row>
    <row r="162" spans="1:12" s="50" customFormat="1">
      <c r="A162" s="101"/>
      <c r="B162" s="103"/>
      <c r="C162" s="75"/>
      <c r="D162" s="76"/>
      <c r="E162" s="53"/>
      <c r="F162" s="116"/>
      <c r="J162" s="51"/>
      <c r="L162" s="52"/>
    </row>
    <row r="163" spans="1:12" s="50" customFormat="1">
      <c r="A163" s="101"/>
      <c r="B163" s="103"/>
      <c r="C163" s="75"/>
      <c r="D163" s="76"/>
      <c r="E163" s="53"/>
      <c r="F163" s="116"/>
      <c r="J163" s="51"/>
      <c r="L163" s="52"/>
    </row>
    <row r="164" spans="1:12" s="50" customFormat="1">
      <c r="A164" s="101"/>
      <c r="B164" s="103"/>
      <c r="C164" s="75"/>
      <c r="D164" s="76"/>
      <c r="E164" s="53"/>
      <c r="F164" s="116"/>
      <c r="J164" s="51"/>
      <c r="L164" s="52"/>
    </row>
    <row r="165" spans="1:12" s="50" customFormat="1">
      <c r="A165" s="101"/>
      <c r="B165" s="103"/>
      <c r="C165" s="75"/>
      <c r="D165" s="76"/>
      <c r="E165" s="53"/>
      <c r="F165" s="116"/>
      <c r="J165" s="51"/>
      <c r="L165" s="52"/>
    </row>
    <row r="166" spans="1:12" s="50" customFormat="1">
      <c r="A166" s="101"/>
      <c r="B166" s="103"/>
      <c r="C166" s="75"/>
      <c r="D166" s="76"/>
      <c r="E166" s="53"/>
      <c r="F166" s="116"/>
      <c r="J166" s="51"/>
      <c r="L166" s="52"/>
    </row>
    <row r="167" spans="1:12" s="50" customFormat="1">
      <c r="A167" s="101"/>
      <c r="B167" s="103"/>
      <c r="C167" s="75"/>
      <c r="D167" s="76"/>
      <c r="E167" s="53"/>
      <c r="F167" s="116"/>
      <c r="J167" s="51"/>
      <c r="L167" s="52"/>
    </row>
    <row r="168" spans="1:12" s="50" customFormat="1">
      <c r="A168" s="101"/>
      <c r="B168" s="103"/>
      <c r="C168" s="75"/>
      <c r="D168" s="76"/>
      <c r="E168" s="53"/>
      <c r="F168" s="116"/>
      <c r="J168" s="51"/>
      <c r="L168" s="52"/>
    </row>
    <row r="169" spans="1:12" s="50" customFormat="1">
      <c r="A169" s="101"/>
      <c r="B169" s="103"/>
      <c r="C169" s="75"/>
      <c r="D169" s="76"/>
      <c r="E169" s="53"/>
      <c r="F169" s="116"/>
      <c r="J169" s="51"/>
      <c r="L169" s="52"/>
    </row>
    <row r="170" spans="1:12" s="50" customFormat="1">
      <c r="A170" s="101"/>
      <c r="B170" s="103"/>
      <c r="C170" s="75"/>
      <c r="D170" s="76"/>
      <c r="E170" s="53"/>
      <c r="F170" s="116"/>
      <c r="J170" s="51"/>
      <c r="L170" s="52"/>
    </row>
    <row r="171" spans="1:12" s="50" customFormat="1">
      <c r="A171" s="101"/>
      <c r="B171" s="103"/>
      <c r="C171" s="75"/>
      <c r="D171" s="76"/>
      <c r="E171" s="53"/>
      <c r="F171" s="116"/>
      <c r="J171" s="51"/>
      <c r="L171" s="52"/>
    </row>
    <row r="172" spans="1:12" s="50" customFormat="1">
      <c r="A172" s="101"/>
      <c r="B172" s="103"/>
      <c r="C172" s="75"/>
      <c r="D172" s="76"/>
      <c r="E172" s="53"/>
      <c r="F172" s="116"/>
      <c r="J172" s="51"/>
      <c r="L172" s="52"/>
    </row>
    <row r="173" spans="1:12" s="50" customFormat="1">
      <c r="A173" s="101"/>
      <c r="B173" s="103"/>
      <c r="C173" s="75"/>
      <c r="D173" s="76"/>
      <c r="E173" s="53"/>
      <c r="F173" s="116"/>
      <c r="J173" s="51"/>
      <c r="L173" s="52"/>
    </row>
    <row r="174" spans="1:12" s="50" customFormat="1">
      <c r="A174" s="101"/>
      <c r="B174" s="103"/>
      <c r="C174" s="75"/>
      <c r="D174" s="76"/>
      <c r="E174" s="53"/>
      <c r="F174" s="116"/>
      <c r="J174" s="51"/>
      <c r="L174" s="52"/>
    </row>
    <row r="175" spans="1:12" s="50" customFormat="1">
      <c r="A175" s="101"/>
      <c r="B175" s="103"/>
      <c r="C175" s="75"/>
      <c r="D175" s="76"/>
      <c r="E175" s="53"/>
      <c r="F175" s="116"/>
      <c r="J175" s="51"/>
      <c r="L175" s="52"/>
    </row>
    <row r="176" spans="1:12" s="50" customFormat="1">
      <c r="A176" s="101"/>
      <c r="B176" s="103"/>
      <c r="C176" s="75"/>
      <c r="D176" s="76"/>
      <c r="E176" s="53"/>
      <c r="F176" s="116"/>
      <c r="J176" s="51"/>
      <c r="L176" s="52"/>
    </row>
    <row r="177" spans="1:12" s="50" customFormat="1">
      <c r="A177" s="101"/>
      <c r="B177" s="103"/>
      <c r="C177" s="75"/>
      <c r="D177" s="76"/>
      <c r="E177" s="53"/>
      <c r="F177" s="116"/>
      <c r="J177" s="51"/>
      <c r="L177" s="52"/>
    </row>
    <row r="178" spans="1:12" s="50" customFormat="1">
      <c r="A178" s="101"/>
      <c r="B178" s="103"/>
      <c r="C178" s="75"/>
      <c r="D178" s="76"/>
      <c r="E178" s="53"/>
      <c r="F178" s="116"/>
      <c r="J178" s="51"/>
      <c r="L178" s="52"/>
    </row>
    <row r="179" spans="1:12" s="50" customFormat="1">
      <c r="A179" s="101"/>
      <c r="B179" s="103"/>
      <c r="C179" s="75"/>
      <c r="D179" s="76"/>
      <c r="E179" s="53"/>
      <c r="F179" s="116"/>
      <c r="J179" s="51"/>
      <c r="L179" s="52"/>
    </row>
    <row r="180" spans="1:12" s="50" customFormat="1">
      <c r="A180" s="101"/>
      <c r="B180" s="103"/>
      <c r="C180" s="75"/>
      <c r="D180" s="76"/>
      <c r="E180" s="53"/>
      <c r="F180" s="116"/>
      <c r="J180" s="51"/>
      <c r="L180" s="52"/>
    </row>
    <row r="181" spans="1:12" s="50" customFormat="1">
      <c r="A181" s="101"/>
      <c r="B181" s="103"/>
      <c r="C181" s="75"/>
      <c r="D181" s="76"/>
      <c r="E181" s="53"/>
      <c r="F181" s="116"/>
      <c r="J181" s="51"/>
      <c r="L181" s="52"/>
    </row>
    <row r="182" spans="1:12" s="50" customFormat="1">
      <c r="A182" s="101"/>
      <c r="B182" s="103"/>
      <c r="C182" s="75"/>
      <c r="D182" s="76"/>
      <c r="E182" s="53"/>
      <c r="F182" s="116"/>
      <c r="J182" s="51"/>
      <c r="L182" s="52"/>
    </row>
    <row r="183" spans="1:12" s="50" customFormat="1">
      <c r="A183" s="101"/>
      <c r="B183" s="103"/>
      <c r="C183" s="75"/>
      <c r="D183" s="76"/>
      <c r="E183" s="53"/>
      <c r="F183" s="116"/>
      <c r="J183" s="51"/>
      <c r="L183" s="52"/>
    </row>
    <row r="184" spans="1:12" s="50" customFormat="1">
      <c r="A184" s="101"/>
      <c r="B184" s="103"/>
      <c r="C184" s="75"/>
      <c r="D184" s="76"/>
      <c r="E184" s="53"/>
      <c r="F184" s="116"/>
      <c r="J184" s="51"/>
      <c r="L184" s="52"/>
    </row>
    <row r="185" spans="1:12" s="50" customFormat="1">
      <c r="A185" s="101"/>
      <c r="B185" s="103"/>
      <c r="C185" s="75"/>
      <c r="D185" s="76"/>
      <c r="E185" s="53"/>
      <c r="F185" s="116"/>
      <c r="J185" s="51"/>
      <c r="L185" s="52"/>
    </row>
    <row r="186" spans="1:12" s="50" customFormat="1">
      <c r="A186" s="101"/>
      <c r="B186" s="103"/>
      <c r="C186" s="75"/>
      <c r="D186" s="76"/>
      <c r="E186" s="53"/>
      <c r="F186" s="116"/>
      <c r="J186" s="51"/>
      <c r="L186" s="52"/>
    </row>
    <row r="187" spans="1:12" s="50" customFormat="1">
      <c r="A187" s="101"/>
      <c r="B187" s="103"/>
      <c r="C187" s="75"/>
      <c r="D187" s="76"/>
      <c r="E187" s="53"/>
      <c r="F187" s="116"/>
      <c r="J187" s="51"/>
      <c r="L187" s="52"/>
    </row>
    <row r="188" spans="1:12" s="50" customFormat="1">
      <c r="A188" s="101"/>
      <c r="B188" s="103"/>
      <c r="C188" s="75"/>
      <c r="D188" s="76"/>
      <c r="E188" s="53"/>
      <c r="F188" s="116"/>
      <c r="J188" s="51"/>
      <c r="L188" s="52"/>
    </row>
    <row r="189" spans="1:12" s="50" customFormat="1">
      <c r="A189" s="101"/>
      <c r="B189" s="103"/>
      <c r="C189" s="75"/>
      <c r="D189" s="76"/>
      <c r="E189" s="53"/>
      <c r="F189" s="116"/>
      <c r="J189" s="51"/>
      <c r="L189" s="52"/>
    </row>
    <row r="190" spans="1:12" s="50" customFormat="1">
      <c r="A190" s="101"/>
      <c r="B190" s="103"/>
      <c r="C190" s="75"/>
      <c r="D190" s="76"/>
      <c r="E190" s="53"/>
      <c r="F190" s="116"/>
      <c r="J190" s="51"/>
      <c r="L190" s="52"/>
    </row>
    <row r="191" spans="1:12" s="50" customFormat="1">
      <c r="A191" s="101"/>
      <c r="B191" s="103"/>
      <c r="C191" s="75"/>
      <c r="D191" s="76"/>
      <c r="E191" s="53"/>
      <c r="F191" s="116"/>
      <c r="J191" s="51"/>
      <c r="L191" s="52"/>
    </row>
    <row r="192" spans="1:12" s="50" customFormat="1">
      <c r="A192" s="101"/>
      <c r="B192" s="103"/>
      <c r="C192" s="75"/>
      <c r="D192" s="76"/>
      <c r="E192" s="53"/>
      <c r="F192" s="116"/>
      <c r="J192" s="51"/>
      <c r="L192" s="52"/>
    </row>
    <row r="193" spans="1:12" s="50" customFormat="1">
      <c r="A193" s="101"/>
      <c r="B193" s="103"/>
      <c r="C193" s="75"/>
      <c r="D193" s="76"/>
      <c r="E193" s="53"/>
      <c r="F193" s="116"/>
      <c r="J193" s="51"/>
      <c r="L193" s="52"/>
    </row>
    <row r="194" spans="1:12" s="50" customFormat="1">
      <c r="A194" s="101"/>
      <c r="B194" s="103"/>
      <c r="C194" s="75"/>
      <c r="D194" s="76"/>
      <c r="E194" s="53"/>
      <c r="F194" s="116"/>
      <c r="J194" s="51"/>
      <c r="L194" s="52"/>
    </row>
    <row r="195" spans="1:12" s="50" customFormat="1">
      <c r="A195" s="101"/>
      <c r="B195" s="103"/>
      <c r="C195" s="75"/>
      <c r="D195" s="76"/>
      <c r="E195" s="53"/>
      <c r="F195" s="116"/>
      <c r="J195" s="51"/>
      <c r="L195" s="52"/>
    </row>
    <row r="196" spans="1:12" s="50" customFormat="1">
      <c r="A196" s="101"/>
      <c r="B196" s="103"/>
      <c r="C196" s="75"/>
      <c r="D196" s="76"/>
      <c r="E196" s="53"/>
      <c r="F196" s="116"/>
      <c r="J196" s="51"/>
      <c r="L196" s="52"/>
    </row>
    <row r="197" spans="1:12" s="50" customFormat="1">
      <c r="A197" s="101"/>
      <c r="B197" s="103"/>
      <c r="C197" s="75"/>
      <c r="D197" s="76"/>
      <c r="E197" s="53"/>
      <c r="F197" s="116"/>
      <c r="J197" s="51"/>
      <c r="L197" s="52"/>
    </row>
    <row r="198" spans="1:12" s="50" customFormat="1">
      <c r="A198" s="101"/>
      <c r="B198" s="103"/>
      <c r="C198" s="75"/>
      <c r="D198" s="76"/>
      <c r="E198" s="53"/>
      <c r="F198" s="116"/>
      <c r="J198" s="51"/>
      <c r="L198" s="52"/>
    </row>
    <row r="199" spans="1:12" s="50" customFormat="1">
      <c r="A199" s="101"/>
      <c r="B199" s="103"/>
      <c r="C199" s="75"/>
      <c r="D199" s="76"/>
      <c r="E199" s="53"/>
      <c r="F199" s="116"/>
      <c r="J199" s="51"/>
      <c r="L199" s="52"/>
    </row>
    <row r="200" spans="1:12" s="50" customFormat="1">
      <c r="A200" s="101"/>
      <c r="B200" s="103"/>
      <c r="C200" s="75"/>
      <c r="D200" s="76"/>
      <c r="E200" s="53"/>
      <c r="F200" s="116"/>
      <c r="J200" s="51"/>
      <c r="L200" s="52"/>
    </row>
    <row r="201" spans="1:12" s="50" customFormat="1">
      <c r="A201" s="101"/>
      <c r="B201" s="103"/>
      <c r="C201" s="75"/>
      <c r="D201" s="76"/>
      <c r="E201" s="53"/>
      <c r="F201" s="116"/>
      <c r="J201" s="51"/>
      <c r="L201" s="52"/>
    </row>
    <row r="202" spans="1:12" s="50" customFormat="1">
      <c r="A202" s="101"/>
      <c r="B202" s="103"/>
      <c r="C202" s="75"/>
      <c r="D202" s="76"/>
      <c r="E202" s="53"/>
      <c r="F202" s="116"/>
      <c r="J202" s="51"/>
      <c r="L202" s="52"/>
    </row>
    <row r="203" spans="1:12" s="50" customFormat="1">
      <c r="A203" s="101"/>
      <c r="B203" s="103"/>
      <c r="C203" s="75"/>
      <c r="D203" s="76"/>
      <c r="E203" s="53"/>
      <c r="F203" s="116"/>
      <c r="J203" s="51"/>
      <c r="L203" s="52"/>
    </row>
    <row r="204" spans="1:12" s="50" customFormat="1">
      <c r="A204" s="101"/>
      <c r="B204" s="103"/>
      <c r="C204" s="75"/>
      <c r="D204" s="76"/>
      <c r="E204" s="53"/>
      <c r="F204" s="116"/>
      <c r="J204" s="51"/>
      <c r="L204" s="52"/>
    </row>
    <row r="205" spans="1:12" s="50" customFormat="1">
      <c r="A205" s="101"/>
      <c r="B205" s="103"/>
      <c r="C205" s="75"/>
      <c r="D205" s="76"/>
      <c r="E205" s="53"/>
      <c r="F205" s="116"/>
      <c r="J205" s="51"/>
      <c r="L205" s="52"/>
    </row>
    <row r="206" spans="1:12" s="50" customFormat="1">
      <c r="A206" s="101"/>
      <c r="B206" s="103"/>
      <c r="C206" s="75"/>
      <c r="D206" s="76"/>
      <c r="E206" s="53"/>
      <c r="F206" s="116"/>
      <c r="J206" s="51"/>
      <c r="L206" s="52"/>
    </row>
    <row r="207" spans="1:12" s="50" customFormat="1">
      <c r="A207" s="101"/>
      <c r="B207" s="103"/>
      <c r="C207" s="75"/>
      <c r="D207" s="76"/>
      <c r="E207" s="53"/>
      <c r="F207" s="116"/>
      <c r="J207" s="51"/>
      <c r="L207" s="52"/>
    </row>
    <row r="208" spans="1:12" s="50" customFormat="1">
      <c r="A208" s="101"/>
      <c r="B208" s="103"/>
      <c r="C208" s="75"/>
      <c r="D208" s="76"/>
      <c r="E208" s="53"/>
      <c r="F208" s="116"/>
      <c r="J208" s="51"/>
      <c r="L208" s="52"/>
    </row>
    <row r="209" spans="1:12" s="50" customFormat="1">
      <c r="A209" s="101"/>
      <c r="B209" s="103"/>
      <c r="C209" s="75"/>
      <c r="D209" s="76"/>
      <c r="E209" s="53"/>
      <c r="F209" s="116"/>
      <c r="J209" s="51"/>
      <c r="L209" s="52"/>
    </row>
    <row r="210" spans="1:12" s="50" customFormat="1">
      <c r="A210" s="101"/>
      <c r="B210" s="103"/>
      <c r="C210" s="75"/>
      <c r="D210" s="76"/>
      <c r="E210" s="53"/>
      <c r="F210" s="116"/>
      <c r="J210" s="51"/>
      <c r="L210" s="52"/>
    </row>
    <row r="211" spans="1:12" s="50" customFormat="1">
      <c r="A211" s="101"/>
      <c r="B211" s="103"/>
      <c r="C211" s="75"/>
      <c r="D211" s="76"/>
      <c r="E211" s="53"/>
      <c r="F211" s="116"/>
      <c r="J211" s="51"/>
      <c r="L211" s="52"/>
    </row>
    <row r="212" spans="1:12" s="50" customFormat="1">
      <c r="A212" s="101"/>
      <c r="B212" s="103"/>
      <c r="C212" s="75"/>
      <c r="D212" s="76"/>
      <c r="E212" s="53"/>
      <c r="F212" s="116"/>
      <c r="J212" s="51"/>
      <c r="L212" s="52"/>
    </row>
    <row r="213" spans="1:12" s="50" customFormat="1">
      <c r="A213" s="101"/>
      <c r="B213" s="103"/>
      <c r="C213" s="75"/>
      <c r="D213" s="76"/>
      <c r="E213" s="53"/>
      <c r="F213" s="116"/>
      <c r="J213" s="51"/>
      <c r="L213" s="52"/>
    </row>
    <row r="214" spans="1:12" s="50" customFormat="1">
      <c r="A214" s="101"/>
      <c r="B214" s="103"/>
      <c r="C214" s="75"/>
      <c r="D214" s="76"/>
      <c r="E214" s="53"/>
      <c r="F214" s="116"/>
      <c r="J214" s="51"/>
      <c r="L214" s="52"/>
    </row>
    <row r="215" spans="1:12" s="50" customFormat="1">
      <c r="A215" s="101"/>
      <c r="B215" s="103"/>
      <c r="C215" s="75"/>
      <c r="D215" s="76"/>
      <c r="E215" s="53"/>
      <c r="F215" s="116"/>
      <c r="J215" s="51"/>
      <c r="L215" s="52"/>
    </row>
    <row r="216" spans="1:12" s="50" customFormat="1">
      <c r="A216" s="101"/>
      <c r="B216" s="103"/>
      <c r="C216" s="75"/>
      <c r="D216" s="76"/>
      <c r="E216" s="53"/>
      <c r="F216" s="116"/>
      <c r="J216" s="51"/>
      <c r="L216" s="52"/>
    </row>
    <row r="217" spans="1:12" s="50" customFormat="1">
      <c r="A217" s="101"/>
      <c r="B217" s="103"/>
      <c r="C217" s="75"/>
      <c r="D217" s="76"/>
      <c r="E217" s="53"/>
      <c r="F217" s="116"/>
      <c r="J217" s="51"/>
      <c r="L217" s="52"/>
    </row>
    <row r="218" spans="1:12" s="50" customFormat="1">
      <c r="A218" s="101"/>
      <c r="B218" s="103"/>
      <c r="C218" s="75"/>
      <c r="D218" s="76"/>
      <c r="E218" s="53"/>
      <c r="F218" s="116"/>
      <c r="J218" s="51"/>
      <c r="L218" s="52"/>
    </row>
    <row r="219" spans="1:12" s="50" customFormat="1">
      <c r="A219" s="101"/>
      <c r="B219" s="103"/>
      <c r="C219" s="75"/>
      <c r="D219" s="76"/>
      <c r="E219" s="53"/>
      <c r="F219" s="116"/>
      <c r="J219" s="51"/>
      <c r="L219" s="52"/>
    </row>
    <row r="220" spans="1:12" s="50" customFormat="1">
      <c r="A220" s="101"/>
      <c r="B220" s="103"/>
      <c r="C220" s="75"/>
      <c r="D220" s="76"/>
      <c r="E220" s="53"/>
      <c r="F220" s="116"/>
      <c r="J220" s="51"/>
      <c r="L220" s="52"/>
    </row>
    <row r="221" spans="1:12" s="50" customFormat="1">
      <c r="A221" s="101"/>
      <c r="B221" s="103"/>
      <c r="C221" s="75"/>
      <c r="D221" s="76"/>
      <c r="E221" s="53"/>
      <c r="F221" s="116"/>
      <c r="J221" s="51"/>
      <c r="L221" s="52"/>
    </row>
    <row r="222" spans="1:12" s="50" customFormat="1">
      <c r="A222" s="101"/>
      <c r="B222" s="103"/>
      <c r="C222" s="75"/>
      <c r="D222" s="76"/>
      <c r="E222" s="53"/>
      <c r="F222" s="116"/>
      <c r="J222" s="51"/>
      <c r="L222" s="52"/>
    </row>
    <row r="223" spans="1:12" s="50" customFormat="1">
      <c r="A223" s="101"/>
      <c r="B223" s="103"/>
      <c r="C223" s="75"/>
      <c r="D223" s="76"/>
      <c r="E223" s="53"/>
      <c r="F223" s="116"/>
      <c r="J223" s="51"/>
      <c r="L223" s="52"/>
    </row>
    <row r="224" spans="1:12" s="50" customFormat="1">
      <c r="A224" s="101"/>
      <c r="B224" s="103"/>
      <c r="C224" s="75"/>
      <c r="D224" s="76"/>
      <c r="E224" s="53"/>
      <c r="F224" s="116"/>
      <c r="J224" s="51"/>
      <c r="L224" s="52"/>
    </row>
    <row r="225" spans="1:12" s="50" customFormat="1">
      <c r="A225" s="101"/>
      <c r="B225" s="103"/>
      <c r="C225" s="75"/>
      <c r="D225" s="76"/>
      <c r="E225" s="53"/>
      <c r="F225" s="116"/>
      <c r="J225" s="51"/>
      <c r="L225" s="52"/>
    </row>
    <row r="226" spans="1:12" s="50" customFormat="1">
      <c r="A226" s="101"/>
      <c r="B226" s="103"/>
      <c r="C226" s="75"/>
      <c r="D226" s="76"/>
      <c r="E226" s="53"/>
      <c r="F226" s="116"/>
      <c r="J226" s="51"/>
      <c r="L226" s="52"/>
    </row>
    <row r="227" spans="1:12" s="50" customFormat="1">
      <c r="A227" s="101"/>
      <c r="B227" s="103"/>
      <c r="C227" s="75"/>
      <c r="D227" s="76"/>
      <c r="E227" s="53"/>
      <c r="F227" s="116"/>
      <c r="J227" s="51"/>
      <c r="L227" s="52"/>
    </row>
    <row r="228" spans="1:12" s="50" customFormat="1">
      <c r="A228" s="101"/>
      <c r="B228" s="103"/>
      <c r="C228" s="75"/>
      <c r="D228" s="76"/>
      <c r="E228" s="53"/>
      <c r="F228" s="116"/>
      <c r="J228" s="51"/>
      <c r="L228" s="52"/>
    </row>
    <row r="229" spans="1:12" s="50" customFormat="1">
      <c r="A229" s="101"/>
      <c r="B229" s="103"/>
      <c r="C229" s="75"/>
      <c r="D229" s="76"/>
      <c r="E229" s="53"/>
      <c r="F229" s="116"/>
      <c r="J229" s="51"/>
      <c r="L229" s="52"/>
    </row>
    <row r="230" spans="1:12" s="50" customFormat="1">
      <c r="A230" s="101"/>
      <c r="B230" s="103"/>
      <c r="C230" s="75"/>
      <c r="D230" s="76"/>
      <c r="E230" s="53"/>
      <c r="F230" s="116"/>
      <c r="J230" s="51"/>
      <c r="L230" s="52"/>
    </row>
    <row r="231" spans="1:12" s="50" customFormat="1">
      <c r="A231" s="101"/>
      <c r="B231" s="103"/>
      <c r="C231" s="75"/>
      <c r="D231" s="76"/>
      <c r="E231" s="53"/>
      <c r="F231" s="116"/>
      <c r="J231" s="51"/>
      <c r="L231" s="52"/>
    </row>
    <row r="232" spans="1:12" s="50" customFormat="1">
      <c r="A232" s="101"/>
      <c r="B232" s="103"/>
      <c r="C232" s="75"/>
      <c r="D232" s="76"/>
      <c r="E232" s="53"/>
      <c r="F232" s="116"/>
      <c r="J232" s="51"/>
      <c r="L232" s="52"/>
    </row>
    <row r="233" spans="1:12" s="50" customFormat="1">
      <c r="A233" s="101"/>
      <c r="B233" s="103"/>
      <c r="C233" s="75"/>
      <c r="D233" s="76"/>
      <c r="E233" s="53"/>
      <c r="F233" s="116"/>
      <c r="J233" s="51"/>
      <c r="L233" s="52"/>
    </row>
    <row r="234" spans="1:12" s="50" customFormat="1">
      <c r="A234" s="101"/>
      <c r="B234" s="103"/>
      <c r="C234" s="75"/>
      <c r="D234" s="76"/>
      <c r="E234" s="53"/>
      <c r="F234" s="116"/>
      <c r="J234" s="51"/>
      <c r="L234" s="52"/>
    </row>
    <row r="235" spans="1:12" s="50" customFormat="1">
      <c r="A235" s="101"/>
      <c r="B235" s="103"/>
      <c r="C235" s="75"/>
      <c r="D235" s="76"/>
      <c r="E235" s="53"/>
      <c r="F235" s="116"/>
      <c r="J235" s="51"/>
      <c r="L235" s="52"/>
    </row>
    <row r="236" spans="1:12" s="50" customFormat="1">
      <c r="A236" s="101"/>
      <c r="B236" s="103"/>
      <c r="C236" s="75"/>
      <c r="D236" s="76"/>
      <c r="E236" s="53"/>
      <c r="F236" s="116"/>
      <c r="J236" s="51"/>
      <c r="L236" s="52"/>
    </row>
    <row r="237" spans="1:12" s="50" customFormat="1">
      <c r="A237" s="101"/>
      <c r="B237" s="103"/>
      <c r="C237" s="75"/>
      <c r="D237" s="76"/>
      <c r="E237" s="53"/>
      <c r="F237" s="116"/>
      <c r="J237" s="51"/>
      <c r="L237" s="52"/>
    </row>
    <row r="238" spans="1:12" s="50" customFormat="1">
      <c r="A238" s="101"/>
      <c r="B238" s="103"/>
      <c r="C238" s="75"/>
      <c r="D238" s="76"/>
      <c r="E238" s="53"/>
      <c r="F238" s="116"/>
      <c r="J238" s="51"/>
      <c r="L238" s="52"/>
    </row>
    <row r="239" spans="1:12" s="50" customFormat="1">
      <c r="A239" s="101"/>
      <c r="B239" s="103"/>
      <c r="C239" s="75"/>
      <c r="D239" s="76"/>
      <c r="E239" s="53"/>
      <c r="F239" s="116"/>
      <c r="J239" s="51"/>
      <c r="L239" s="52"/>
    </row>
    <row r="240" spans="1:12" s="50" customFormat="1">
      <c r="A240" s="101"/>
      <c r="B240" s="103"/>
      <c r="C240" s="75"/>
      <c r="D240" s="76"/>
      <c r="E240" s="53"/>
      <c r="F240" s="116"/>
      <c r="J240" s="51"/>
      <c r="L240" s="52"/>
    </row>
    <row r="241" spans="1:12" s="50" customFormat="1">
      <c r="A241" s="101"/>
      <c r="B241" s="103"/>
      <c r="C241" s="75"/>
      <c r="D241" s="76"/>
      <c r="E241" s="53"/>
      <c r="F241" s="116"/>
      <c r="J241" s="51"/>
      <c r="L241" s="52"/>
    </row>
    <row r="242" spans="1:12" s="50" customFormat="1">
      <c r="A242" s="101"/>
      <c r="B242" s="103"/>
      <c r="C242" s="75"/>
      <c r="D242" s="76"/>
      <c r="E242" s="53"/>
      <c r="F242" s="116"/>
      <c r="J242" s="51"/>
      <c r="L242" s="52"/>
    </row>
    <row r="243" spans="1:12" s="50" customFormat="1">
      <c r="A243" s="101"/>
      <c r="B243" s="103"/>
      <c r="C243" s="75"/>
      <c r="D243" s="76"/>
      <c r="E243" s="53"/>
      <c r="F243" s="116"/>
      <c r="J243" s="51"/>
      <c r="L243" s="52"/>
    </row>
    <row r="244" spans="1:12" s="50" customFormat="1">
      <c r="A244" s="101"/>
      <c r="B244" s="103"/>
      <c r="C244" s="75"/>
      <c r="D244" s="76"/>
      <c r="E244" s="53"/>
      <c r="F244" s="116"/>
      <c r="J244" s="51"/>
      <c r="L244" s="52"/>
    </row>
    <row r="245" spans="1:12" s="50" customFormat="1">
      <c r="A245" s="101"/>
      <c r="B245" s="103"/>
      <c r="C245" s="75"/>
      <c r="D245" s="76"/>
      <c r="E245" s="53"/>
      <c r="F245" s="116"/>
      <c r="J245" s="51"/>
      <c r="L245" s="52"/>
    </row>
    <row r="246" spans="1:12" s="50" customFormat="1">
      <c r="A246" s="101"/>
      <c r="B246" s="103"/>
      <c r="C246" s="75"/>
      <c r="D246" s="76"/>
      <c r="E246" s="53"/>
      <c r="F246" s="116"/>
      <c r="J246" s="51"/>
      <c r="L246" s="52"/>
    </row>
    <row r="247" spans="1:12" s="50" customFormat="1">
      <c r="A247" s="101"/>
      <c r="B247" s="103"/>
      <c r="C247" s="75"/>
      <c r="D247" s="76"/>
      <c r="E247" s="53"/>
      <c r="F247" s="116"/>
      <c r="J247" s="51"/>
      <c r="L247" s="52"/>
    </row>
    <row r="248" spans="1:12" s="50" customFormat="1">
      <c r="A248" s="101"/>
      <c r="B248" s="103"/>
      <c r="C248" s="75"/>
      <c r="D248" s="76"/>
      <c r="E248" s="53"/>
      <c r="F248" s="116"/>
      <c r="J248" s="51"/>
      <c r="L248" s="52"/>
    </row>
    <row r="249" spans="1:12" s="50" customFormat="1">
      <c r="A249" s="101"/>
      <c r="B249" s="103"/>
      <c r="C249" s="75"/>
      <c r="D249" s="76"/>
      <c r="E249" s="53"/>
      <c r="F249" s="116"/>
      <c r="J249" s="51"/>
      <c r="L249" s="52"/>
    </row>
    <row r="250" spans="1:12" s="50" customFormat="1">
      <c r="A250" s="101"/>
      <c r="B250" s="103"/>
      <c r="C250" s="75"/>
      <c r="D250" s="76"/>
      <c r="E250" s="53"/>
      <c r="F250" s="116"/>
      <c r="J250" s="51"/>
      <c r="L250" s="52"/>
    </row>
    <row r="251" spans="1:12" s="50" customFormat="1">
      <c r="A251" s="101"/>
      <c r="B251" s="103"/>
      <c r="C251" s="75"/>
      <c r="D251" s="76"/>
      <c r="E251" s="53"/>
      <c r="F251" s="116"/>
      <c r="J251" s="51"/>
      <c r="L251" s="52"/>
    </row>
    <row r="252" spans="1:12" s="50" customFormat="1">
      <c r="A252" s="101"/>
      <c r="B252" s="103"/>
      <c r="C252" s="75"/>
      <c r="D252" s="76"/>
      <c r="E252" s="53"/>
      <c r="F252" s="116"/>
      <c r="J252" s="51"/>
      <c r="L252" s="52"/>
    </row>
    <row r="253" spans="1:12" s="50" customFormat="1">
      <c r="A253" s="101"/>
      <c r="B253" s="103"/>
      <c r="C253" s="75"/>
      <c r="D253" s="76"/>
      <c r="E253" s="53"/>
      <c r="F253" s="116"/>
      <c r="J253" s="51"/>
      <c r="L253" s="52"/>
    </row>
    <row r="254" spans="1:12" s="50" customFormat="1">
      <c r="A254" s="101"/>
      <c r="B254" s="103"/>
      <c r="C254" s="75"/>
      <c r="D254" s="76"/>
      <c r="E254" s="53"/>
      <c r="F254" s="116"/>
      <c r="J254" s="51"/>
      <c r="L254" s="52"/>
    </row>
    <row r="255" spans="1:12" s="50" customFormat="1">
      <c r="A255" s="101"/>
      <c r="B255" s="103"/>
      <c r="C255" s="75"/>
      <c r="D255" s="76"/>
      <c r="E255" s="53"/>
      <c r="F255" s="116"/>
      <c r="J255" s="51"/>
      <c r="L255" s="52"/>
    </row>
    <row r="256" spans="1:12" s="50" customFormat="1">
      <c r="A256" s="101"/>
      <c r="B256" s="103"/>
      <c r="C256" s="75"/>
      <c r="D256" s="76"/>
      <c r="E256" s="53"/>
      <c r="F256" s="116"/>
      <c r="J256" s="51"/>
      <c r="L256" s="52"/>
    </row>
    <row r="257" spans="1:12" s="50" customFormat="1">
      <c r="A257" s="101"/>
      <c r="B257" s="103"/>
      <c r="C257" s="75"/>
      <c r="D257" s="76"/>
      <c r="E257" s="53"/>
      <c r="F257" s="116"/>
      <c r="J257" s="51"/>
      <c r="L257" s="52"/>
    </row>
    <row r="258" spans="1:12" s="50" customFormat="1">
      <c r="A258" s="101"/>
      <c r="B258" s="103"/>
      <c r="C258" s="75"/>
      <c r="D258" s="76"/>
      <c r="E258" s="53"/>
      <c r="F258" s="116"/>
      <c r="J258" s="51"/>
      <c r="L258" s="52"/>
    </row>
    <row r="259" spans="1:12" s="50" customFormat="1">
      <c r="A259" s="101"/>
      <c r="B259" s="103"/>
      <c r="C259" s="75"/>
      <c r="D259" s="76"/>
      <c r="E259" s="53"/>
      <c r="F259" s="116"/>
      <c r="J259" s="51"/>
      <c r="L259" s="52"/>
    </row>
    <row r="260" spans="1:12" s="50" customFormat="1">
      <c r="A260" s="101"/>
      <c r="B260" s="103"/>
      <c r="C260" s="75"/>
      <c r="D260" s="76"/>
      <c r="E260" s="53"/>
      <c r="F260" s="116"/>
      <c r="J260" s="51"/>
      <c r="L260" s="52"/>
    </row>
    <row r="261" spans="1:12" s="50" customFormat="1">
      <c r="A261" s="101"/>
      <c r="B261" s="103"/>
      <c r="C261" s="75"/>
      <c r="D261" s="76"/>
      <c r="E261" s="53"/>
      <c r="F261" s="116"/>
      <c r="J261" s="51"/>
      <c r="L261" s="52"/>
    </row>
    <row r="262" spans="1:12" s="50" customFormat="1">
      <c r="A262" s="101"/>
      <c r="B262" s="103"/>
      <c r="C262" s="75"/>
      <c r="D262" s="76"/>
      <c r="E262" s="53"/>
      <c r="F262" s="116"/>
      <c r="J262" s="51"/>
      <c r="L262" s="52"/>
    </row>
    <row r="263" spans="1:12" s="50" customFormat="1">
      <c r="A263" s="101"/>
      <c r="B263" s="103"/>
      <c r="C263" s="75"/>
      <c r="D263" s="76"/>
      <c r="E263" s="53"/>
      <c r="F263" s="116"/>
      <c r="J263" s="51"/>
      <c r="L263" s="52"/>
    </row>
    <row r="264" spans="1:12" s="50" customFormat="1">
      <c r="A264" s="101"/>
      <c r="B264" s="103"/>
      <c r="C264" s="75"/>
      <c r="D264" s="76"/>
      <c r="E264" s="53"/>
      <c r="F264" s="116"/>
      <c r="J264" s="51"/>
      <c r="L264" s="52"/>
    </row>
    <row r="265" spans="1:12" s="50" customFormat="1">
      <c r="A265" s="101"/>
      <c r="B265" s="103"/>
      <c r="C265" s="75"/>
      <c r="D265" s="76"/>
      <c r="E265" s="53"/>
      <c r="F265" s="116"/>
      <c r="J265" s="51"/>
      <c r="L265" s="52"/>
    </row>
    <row r="266" spans="1:12" s="50" customFormat="1">
      <c r="A266" s="101"/>
      <c r="B266" s="103"/>
      <c r="C266" s="75"/>
      <c r="D266" s="76"/>
      <c r="E266" s="53"/>
      <c r="F266" s="116"/>
      <c r="J266" s="51"/>
      <c r="L266" s="52"/>
    </row>
    <row r="267" spans="1:12" s="50" customFormat="1">
      <c r="A267" s="101"/>
      <c r="B267" s="103"/>
      <c r="C267" s="75"/>
      <c r="D267" s="76"/>
      <c r="E267" s="53"/>
      <c r="F267" s="116"/>
      <c r="J267" s="51"/>
      <c r="L267" s="52"/>
    </row>
    <row r="268" spans="1:12" s="50" customFormat="1">
      <c r="A268" s="101"/>
      <c r="B268" s="103"/>
      <c r="C268" s="75"/>
      <c r="D268" s="76"/>
      <c r="E268" s="53"/>
      <c r="F268" s="116"/>
      <c r="J268" s="51"/>
      <c r="L268" s="52"/>
    </row>
    <row r="269" spans="1:12" s="50" customFormat="1">
      <c r="A269" s="101"/>
      <c r="B269" s="103"/>
      <c r="C269" s="75"/>
      <c r="D269" s="76"/>
      <c r="E269" s="53"/>
      <c r="F269" s="116"/>
      <c r="J269" s="51"/>
      <c r="L269" s="52"/>
    </row>
    <row r="270" spans="1:12" s="50" customFormat="1">
      <c r="A270" s="101"/>
      <c r="B270" s="103"/>
      <c r="C270" s="75"/>
      <c r="D270" s="76"/>
      <c r="E270" s="53"/>
      <c r="F270" s="116"/>
      <c r="J270" s="51"/>
      <c r="L270" s="52"/>
    </row>
    <row r="271" spans="1:12" s="50" customFormat="1">
      <c r="A271" s="101"/>
      <c r="B271" s="103"/>
      <c r="C271" s="75"/>
      <c r="D271" s="76"/>
      <c r="E271" s="53"/>
      <c r="F271" s="116"/>
      <c r="J271" s="51"/>
      <c r="L271" s="52"/>
    </row>
    <row r="272" spans="1:12" s="50" customFormat="1">
      <c r="A272" s="101"/>
      <c r="B272" s="103"/>
      <c r="C272" s="75"/>
      <c r="D272" s="76"/>
      <c r="E272" s="53"/>
      <c r="F272" s="116"/>
      <c r="J272" s="51"/>
      <c r="L272" s="52"/>
    </row>
    <row r="273" spans="1:12" s="50" customFormat="1">
      <c r="A273" s="101"/>
      <c r="B273" s="103"/>
      <c r="C273" s="75"/>
      <c r="D273" s="76"/>
      <c r="E273" s="53"/>
      <c r="F273" s="116"/>
      <c r="J273" s="51"/>
      <c r="L273" s="52"/>
    </row>
    <row r="274" spans="1:12" s="50" customFormat="1">
      <c r="A274" s="101"/>
      <c r="B274" s="103"/>
      <c r="C274" s="75"/>
      <c r="D274" s="76"/>
      <c r="E274" s="53"/>
      <c r="F274" s="116"/>
      <c r="J274" s="51"/>
      <c r="L274" s="52"/>
    </row>
    <row r="275" spans="1:12" s="50" customFormat="1">
      <c r="A275" s="101"/>
      <c r="B275" s="103"/>
      <c r="C275" s="75"/>
      <c r="D275" s="76"/>
      <c r="E275" s="53"/>
      <c r="F275" s="116"/>
      <c r="J275" s="51"/>
      <c r="L275" s="52"/>
    </row>
    <row r="276" spans="1:12" s="50" customFormat="1">
      <c r="A276" s="101"/>
      <c r="B276" s="103"/>
      <c r="C276" s="75"/>
      <c r="D276" s="76"/>
      <c r="E276" s="53"/>
      <c r="F276" s="116"/>
      <c r="J276" s="51"/>
      <c r="L276" s="52"/>
    </row>
    <row r="277" spans="1:12" s="50" customFormat="1">
      <c r="A277" s="101"/>
      <c r="B277" s="103"/>
      <c r="C277" s="75"/>
      <c r="D277" s="76"/>
      <c r="E277" s="53"/>
      <c r="F277" s="116"/>
      <c r="J277" s="51"/>
      <c r="L277" s="52"/>
    </row>
    <row r="278" spans="1:12" s="50" customFormat="1">
      <c r="A278" s="101"/>
      <c r="B278" s="103"/>
      <c r="C278" s="75"/>
      <c r="D278" s="76"/>
      <c r="E278" s="53"/>
      <c r="F278" s="116"/>
      <c r="J278" s="51"/>
      <c r="L278" s="52"/>
    </row>
    <row r="279" spans="1:12" s="50" customFormat="1">
      <c r="A279" s="101"/>
      <c r="B279" s="103"/>
      <c r="C279" s="75"/>
      <c r="D279" s="76"/>
      <c r="E279" s="53"/>
      <c r="F279" s="116"/>
      <c r="J279" s="51"/>
      <c r="L279" s="52"/>
    </row>
    <row r="280" spans="1:12" s="50" customFormat="1">
      <c r="A280" s="101"/>
      <c r="B280" s="103"/>
      <c r="C280" s="75"/>
      <c r="D280" s="76"/>
      <c r="E280" s="53"/>
      <c r="F280" s="116"/>
      <c r="J280" s="51"/>
      <c r="L280" s="52"/>
    </row>
    <row r="281" spans="1:12" s="50" customFormat="1">
      <c r="A281" s="101"/>
      <c r="B281" s="103"/>
      <c r="C281" s="75"/>
      <c r="D281" s="76"/>
      <c r="E281" s="53"/>
      <c r="F281" s="116"/>
      <c r="J281" s="51"/>
      <c r="L281" s="52"/>
    </row>
    <row r="282" spans="1:12" s="50" customFormat="1">
      <c r="A282" s="101"/>
      <c r="B282" s="103"/>
      <c r="C282" s="75"/>
      <c r="D282" s="76"/>
      <c r="E282" s="53"/>
      <c r="F282" s="116"/>
      <c r="J282" s="51"/>
      <c r="L282" s="52"/>
    </row>
    <row r="283" spans="1:12" s="50" customFormat="1">
      <c r="A283" s="101"/>
      <c r="B283" s="103"/>
      <c r="C283" s="75"/>
      <c r="D283" s="76"/>
      <c r="E283" s="53"/>
      <c r="F283" s="116"/>
      <c r="J283" s="51"/>
      <c r="L283" s="52"/>
    </row>
    <row r="284" spans="1:12" s="50" customFormat="1">
      <c r="A284" s="101"/>
      <c r="B284" s="103"/>
      <c r="C284" s="75"/>
      <c r="D284" s="76"/>
      <c r="E284" s="53"/>
      <c r="F284" s="116"/>
      <c r="J284" s="51"/>
      <c r="L284" s="52"/>
    </row>
    <row r="285" spans="1:12" s="50" customFormat="1">
      <c r="A285" s="101"/>
      <c r="B285" s="103"/>
      <c r="C285" s="75"/>
      <c r="D285" s="76"/>
      <c r="E285" s="53"/>
      <c r="F285" s="116"/>
      <c r="J285" s="51"/>
      <c r="L285" s="52"/>
    </row>
    <row r="286" spans="1:12" s="50" customFormat="1">
      <c r="A286" s="101"/>
      <c r="B286" s="103"/>
      <c r="C286" s="75"/>
      <c r="D286" s="76"/>
      <c r="E286" s="53"/>
      <c r="F286" s="116"/>
      <c r="J286" s="51"/>
      <c r="L286" s="52"/>
    </row>
    <row r="287" spans="1:12" s="50" customFormat="1">
      <c r="A287" s="101"/>
      <c r="B287" s="103"/>
      <c r="C287" s="75"/>
      <c r="D287" s="76"/>
      <c r="E287" s="53"/>
      <c r="F287" s="116"/>
      <c r="J287" s="51"/>
      <c r="L287" s="52"/>
    </row>
    <row r="288" spans="1:12" s="50" customFormat="1">
      <c r="A288" s="101"/>
      <c r="B288" s="103"/>
      <c r="C288" s="75"/>
      <c r="D288" s="76"/>
      <c r="E288" s="53"/>
      <c r="F288" s="116"/>
      <c r="J288" s="51"/>
      <c r="L288" s="52"/>
    </row>
    <row r="289" spans="1:12" s="50" customFormat="1">
      <c r="A289" s="101"/>
      <c r="B289" s="103"/>
      <c r="C289" s="75"/>
      <c r="D289" s="76"/>
      <c r="E289" s="53"/>
      <c r="F289" s="116"/>
      <c r="J289" s="51"/>
      <c r="L289" s="52"/>
    </row>
    <row r="290" spans="1:12" s="50" customFormat="1">
      <c r="A290" s="101"/>
      <c r="B290" s="103"/>
      <c r="C290" s="75"/>
      <c r="D290" s="76"/>
      <c r="E290" s="53"/>
      <c r="F290" s="116"/>
      <c r="J290" s="51"/>
      <c r="L290" s="52"/>
    </row>
    <row r="291" spans="1:12" s="50" customFormat="1">
      <c r="A291" s="101"/>
      <c r="B291" s="103"/>
      <c r="C291" s="75"/>
      <c r="D291" s="76"/>
      <c r="E291" s="53"/>
      <c r="F291" s="116"/>
      <c r="J291" s="51"/>
      <c r="L291" s="52"/>
    </row>
    <row r="292" spans="1:12" s="50" customFormat="1">
      <c r="A292" s="101"/>
      <c r="B292" s="103"/>
      <c r="C292" s="75"/>
      <c r="D292" s="76"/>
      <c r="E292" s="53"/>
      <c r="F292" s="116"/>
      <c r="J292" s="51"/>
      <c r="L292" s="52"/>
    </row>
    <row r="293" spans="1:12" s="50" customFormat="1">
      <c r="A293" s="101"/>
      <c r="B293" s="103"/>
      <c r="C293" s="75"/>
      <c r="D293" s="76"/>
      <c r="E293" s="53"/>
      <c r="F293" s="116"/>
      <c r="J293" s="51"/>
      <c r="L293" s="52"/>
    </row>
    <row r="294" spans="1:12" s="50" customFormat="1">
      <c r="A294" s="101"/>
      <c r="B294" s="103"/>
      <c r="C294" s="75"/>
      <c r="D294" s="76"/>
      <c r="E294" s="53"/>
      <c r="F294" s="116"/>
      <c r="J294" s="51"/>
      <c r="L294" s="52"/>
    </row>
    <row r="295" spans="1:12" s="50" customFormat="1">
      <c r="A295" s="101"/>
      <c r="B295" s="103"/>
      <c r="C295" s="75"/>
      <c r="D295" s="76"/>
      <c r="E295" s="53"/>
      <c r="F295" s="116"/>
      <c r="J295" s="51"/>
      <c r="L295" s="52"/>
    </row>
  </sheetData>
  <sheetProtection algorithmName="SHA-512" hashValue="eF4503NCw0NEn3AnM6RcdKh70816sPPzvPD11ey2AwR0G08pjM9sSW97u3Uge4KA6Y8/M3SvHpK2n4Meoz9QEQ==" saltValue="LsklxvlO8Xb/4CbC9gCkjQ==" spinCount="100000" sheet="1" objects="1" scenarios="1"/>
  <pageMargins left="0.98425196850393704" right="0.39370078740157483" top="0.98425196850393704" bottom="0.59055118110236227" header="0.51181102362204722" footer="0.39370078740157483"/>
  <pageSetup paperSize="9" orientation="portrait" horizontalDpi="4294967293" verticalDpi="300" r:id="rId1"/>
  <headerFooter alignWithMargins="0">
    <oddHeader>&amp;L&amp;8KD Škocjan&amp;C&amp;8
Zidarska dela
&amp;R&amp;8PZI , junij 2019</oddHeader>
    <oddFooter xml:space="preserve">&amp;R&amp;8&amp;A  &amp;P/&amp;N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>
      <selection activeCell="I10" sqref="I10"/>
    </sheetView>
  </sheetViews>
  <sheetFormatPr defaultRowHeight="12.75"/>
  <cols>
    <col min="1" max="1" width="5.7109375" style="194" customWidth="1"/>
    <col min="2" max="2" width="43.7109375" style="197" customWidth="1"/>
    <col min="3" max="3" width="4.7109375" style="195" customWidth="1"/>
    <col min="4" max="4" width="10.7109375" style="198" customWidth="1"/>
    <col min="5" max="5" width="11.7109375" style="156" customWidth="1"/>
    <col min="6" max="6" width="12.7109375" style="198" customWidth="1"/>
    <col min="7" max="7" width="9" style="157" customWidth="1"/>
    <col min="8" max="8" width="9" style="158" customWidth="1"/>
    <col min="9" max="9" width="11" style="158" customWidth="1"/>
    <col min="10" max="11" width="9" style="51" customWidth="1"/>
    <col min="12" max="15" width="9.140625" style="128"/>
    <col min="16" max="16384" width="9.140625" style="3"/>
  </cols>
  <sheetData>
    <row r="1" spans="1:15">
      <c r="A1" s="159"/>
      <c r="B1" s="160"/>
      <c r="C1" s="161" t="s">
        <v>3</v>
      </c>
      <c r="D1" s="162"/>
      <c r="E1" s="199" t="s">
        <v>4</v>
      </c>
      <c r="F1" s="200"/>
      <c r="G1" s="126"/>
      <c r="H1" s="127"/>
      <c r="I1" s="127"/>
    </row>
    <row r="2" spans="1:15">
      <c r="A2" s="163" t="s">
        <v>1</v>
      </c>
      <c r="B2" s="164" t="s">
        <v>5</v>
      </c>
      <c r="C2" s="165" t="s">
        <v>6</v>
      </c>
      <c r="D2" s="166" t="s">
        <v>7</v>
      </c>
      <c r="E2" s="129" t="s">
        <v>8</v>
      </c>
      <c r="F2" s="201" t="s">
        <v>2</v>
      </c>
      <c r="G2" s="126"/>
      <c r="H2" s="127"/>
      <c r="I2" s="127"/>
    </row>
    <row r="3" spans="1:15" ht="12.2" customHeight="1">
      <c r="A3" s="167"/>
      <c r="B3" s="168"/>
      <c r="C3" s="169"/>
      <c r="D3" s="170"/>
      <c r="E3" s="130"/>
      <c r="F3" s="202"/>
      <c r="G3" s="126"/>
      <c r="H3" s="127"/>
      <c r="I3" s="127"/>
    </row>
    <row r="4" spans="1:15" ht="15">
      <c r="A4" s="171" t="s">
        <v>9</v>
      </c>
      <c r="B4" s="172" t="s">
        <v>27</v>
      </c>
      <c r="C4" s="173"/>
      <c r="D4" s="170"/>
      <c r="E4" s="132"/>
      <c r="F4" s="203"/>
      <c r="G4" s="126"/>
      <c r="H4" s="127"/>
      <c r="I4" s="127"/>
    </row>
    <row r="5" spans="1:15" s="137" customFormat="1">
      <c r="A5" s="174"/>
      <c r="B5" s="175"/>
      <c r="C5" s="176"/>
      <c r="D5" s="177"/>
      <c r="E5" s="134"/>
      <c r="F5" s="204"/>
      <c r="G5" s="135"/>
      <c r="H5" s="133"/>
      <c r="I5" s="133"/>
      <c r="J5" s="136"/>
      <c r="K5" s="136"/>
      <c r="L5" s="136"/>
      <c r="M5" s="136"/>
      <c r="N5" s="136"/>
      <c r="O5" s="136"/>
    </row>
    <row r="6" spans="1:15" s="137" customFormat="1" ht="15.75">
      <c r="A6" s="178" t="s">
        <v>74</v>
      </c>
      <c r="B6" s="179" t="s">
        <v>102</v>
      </c>
      <c r="C6" s="180"/>
      <c r="D6" s="181"/>
      <c r="E6" s="138"/>
      <c r="F6" s="204"/>
      <c r="G6" s="135"/>
      <c r="H6" s="133"/>
      <c r="I6" s="133"/>
      <c r="J6" s="136"/>
      <c r="K6" s="136"/>
      <c r="L6" s="136"/>
      <c r="M6" s="136"/>
      <c r="N6" s="136"/>
      <c r="O6" s="136"/>
    </row>
    <row r="7" spans="1:15" s="137" customFormat="1">
      <c r="A7" s="182"/>
      <c r="B7" s="183"/>
      <c r="C7" s="180"/>
      <c r="D7" s="181"/>
      <c r="E7" s="138"/>
      <c r="F7" s="204"/>
      <c r="G7" s="135"/>
      <c r="H7" s="133"/>
      <c r="I7" s="133"/>
      <c r="J7" s="136"/>
      <c r="K7" s="136"/>
      <c r="L7" s="136"/>
      <c r="M7" s="136"/>
      <c r="N7" s="136"/>
      <c r="O7" s="136"/>
    </row>
    <row r="8" spans="1:15" s="143" customFormat="1">
      <c r="A8" s="182"/>
      <c r="B8" s="184"/>
      <c r="C8" s="185"/>
      <c r="D8" s="186"/>
      <c r="E8" s="139"/>
      <c r="F8" s="205"/>
      <c r="G8" s="140"/>
      <c r="H8" s="141"/>
      <c r="I8" s="141"/>
      <c r="J8" s="142"/>
      <c r="K8" s="142"/>
      <c r="L8" s="142"/>
      <c r="M8" s="142"/>
      <c r="N8" s="142"/>
      <c r="O8" s="142"/>
    </row>
    <row r="9" spans="1:15" s="143" customFormat="1">
      <c r="A9" s="182" t="s">
        <v>72</v>
      </c>
      <c r="B9" s="184" t="s">
        <v>187</v>
      </c>
      <c r="C9" s="185"/>
      <c r="D9" s="186"/>
      <c r="E9" s="139"/>
      <c r="F9" s="205"/>
      <c r="G9" s="140"/>
      <c r="H9" s="141"/>
      <c r="I9" s="141"/>
      <c r="J9" s="142"/>
      <c r="K9" s="142"/>
      <c r="L9" s="142"/>
      <c r="M9" s="142"/>
      <c r="N9" s="142"/>
      <c r="O9" s="142"/>
    </row>
    <row r="10" spans="1:15" s="143" customFormat="1" ht="280.5">
      <c r="A10" s="182"/>
      <c r="B10" s="184" t="s">
        <v>190</v>
      </c>
      <c r="C10" s="185"/>
      <c r="D10" s="186"/>
      <c r="E10" s="139"/>
      <c r="F10" s="205"/>
      <c r="G10" s="140"/>
      <c r="H10" s="141"/>
      <c r="I10" s="141"/>
      <c r="J10" s="142"/>
      <c r="K10" s="142"/>
      <c r="L10" s="142"/>
      <c r="M10" s="142"/>
      <c r="N10" s="142"/>
      <c r="O10" s="142"/>
    </row>
    <row r="11" spans="1:15" s="143" customFormat="1">
      <c r="A11" s="182"/>
      <c r="B11" s="184" t="s">
        <v>188</v>
      </c>
      <c r="C11" s="185" t="s">
        <v>78</v>
      </c>
      <c r="D11" s="186">
        <v>4</v>
      </c>
      <c r="E11" s="139"/>
      <c r="F11" s="125">
        <f>D11*E11</f>
        <v>0</v>
      </c>
      <c r="G11" s="140"/>
      <c r="H11" s="141"/>
      <c r="I11" s="141"/>
      <c r="J11" s="142"/>
      <c r="K11" s="142"/>
      <c r="L11" s="142"/>
      <c r="M11" s="142"/>
      <c r="N11" s="142"/>
      <c r="O11" s="142"/>
    </row>
    <row r="12" spans="1:15" s="143" customFormat="1">
      <c r="A12" s="182"/>
      <c r="B12" s="184"/>
      <c r="C12" s="185"/>
      <c r="D12" s="186"/>
      <c r="E12" s="139"/>
      <c r="F12" s="205"/>
      <c r="G12" s="140"/>
      <c r="H12" s="141"/>
      <c r="I12" s="141"/>
      <c r="J12" s="142"/>
      <c r="K12" s="142"/>
      <c r="L12" s="142"/>
      <c r="M12" s="142"/>
      <c r="N12" s="142"/>
      <c r="O12" s="142"/>
    </row>
    <row r="13" spans="1:15" s="143" customFormat="1">
      <c r="A13" s="182" t="s">
        <v>73</v>
      </c>
      <c r="B13" s="184" t="s">
        <v>189</v>
      </c>
      <c r="C13" s="185"/>
      <c r="D13" s="186"/>
      <c r="E13" s="139"/>
      <c r="F13" s="205"/>
      <c r="G13" s="140"/>
      <c r="H13" s="141"/>
      <c r="I13" s="141"/>
      <c r="J13" s="142"/>
      <c r="K13" s="142"/>
      <c r="L13" s="142"/>
      <c r="M13" s="142"/>
      <c r="N13" s="142"/>
      <c r="O13" s="142"/>
    </row>
    <row r="14" spans="1:15" s="143" customFormat="1" ht="280.5">
      <c r="A14" s="182"/>
      <c r="B14" s="184" t="s">
        <v>190</v>
      </c>
      <c r="C14" s="185"/>
      <c r="D14" s="186"/>
      <c r="E14" s="139"/>
      <c r="F14" s="205"/>
      <c r="G14" s="140"/>
      <c r="H14" s="141"/>
      <c r="I14" s="141"/>
      <c r="J14" s="142"/>
      <c r="K14" s="142"/>
      <c r="L14" s="142"/>
      <c r="M14" s="142"/>
      <c r="N14" s="142"/>
      <c r="O14" s="142"/>
    </row>
    <row r="15" spans="1:15" s="143" customFormat="1">
      <c r="A15" s="182"/>
      <c r="B15" s="184" t="s">
        <v>191</v>
      </c>
      <c r="C15" s="185" t="s">
        <v>78</v>
      </c>
      <c r="D15" s="186">
        <v>2</v>
      </c>
      <c r="E15" s="139"/>
      <c r="F15" s="125">
        <f>D15*E15</f>
        <v>0</v>
      </c>
      <c r="G15" s="140"/>
      <c r="H15" s="141"/>
      <c r="I15" s="141"/>
      <c r="J15" s="142"/>
      <c r="K15" s="142"/>
      <c r="L15" s="142"/>
      <c r="M15" s="142"/>
      <c r="N15" s="142"/>
      <c r="O15" s="142"/>
    </row>
    <row r="16" spans="1:15" s="143" customFormat="1">
      <c r="A16" s="182"/>
      <c r="B16" s="184"/>
      <c r="C16" s="185"/>
      <c r="D16" s="186"/>
      <c r="E16" s="139"/>
      <c r="F16" s="205"/>
      <c r="G16" s="140"/>
      <c r="H16" s="141"/>
      <c r="I16" s="141"/>
      <c r="J16" s="142"/>
      <c r="K16" s="142"/>
      <c r="L16" s="142"/>
      <c r="M16" s="142"/>
      <c r="N16" s="142"/>
      <c r="O16" s="142"/>
    </row>
    <row r="17" spans="1:15" s="143" customFormat="1">
      <c r="A17" s="182"/>
      <c r="B17" s="184" t="s">
        <v>192</v>
      </c>
      <c r="C17" s="185"/>
      <c r="D17" s="186"/>
      <c r="E17" s="139"/>
      <c r="F17" s="205"/>
      <c r="G17" s="140"/>
      <c r="H17" s="141"/>
      <c r="I17" s="141"/>
      <c r="J17" s="142"/>
      <c r="K17" s="142"/>
      <c r="L17" s="142"/>
      <c r="M17" s="142"/>
      <c r="N17" s="142"/>
      <c r="O17" s="142"/>
    </row>
    <row r="18" spans="1:15" s="143" customFormat="1" ht="229.5">
      <c r="A18" s="182"/>
      <c r="B18" s="184" t="s">
        <v>193</v>
      </c>
      <c r="C18" s="185"/>
      <c r="D18" s="186"/>
      <c r="E18" s="139"/>
      <c r="F18" s="205"/>
      <c r="G18" s="140"/>
      <c r="H18" s="141"/>
      <c r="I18" s="141"/>
      <c r="J18" s="142"/>
      <c r="K18" s="142"/>
      <c r="L18" s="142"/>
      <c r="M18" s="142"/>
      <c r="N18" s="142"/>
      <c r="O18" s="142"/>
    </row>
    <row r="19" spans="1:15" s="143" customFormat="1">
      <c r="A19" s="182"/>
      <c r="B19" s="184" t="s">
        <v>194</v>
      </c>
      <c r="C19" s="185" t="s">
        <v>78</v>
      </c>
      <c r="D19" s="186">
        <v>1</v>
      </c>
      <c r="E19" s="139"/>
      <c r="F19" s="125">
        <f>D19*E19</f>
        <v>0</v>
      </c>
      <c r="G19" s="140"/>
      <c r="H19" s="141"/>
      <c r="I19" s="141"/>
      <c r="J19" s="142"/>
      <c r="K19" s="142"/>
      <c r="L19" s="142"/>
      <c r="M19" s="142"/>
      <c r="N19" s="142"/>
      <c r="O19" s="142"/>
    </row>
    <row r="20" spans="1:15" s="148" customFormat="1" ht="13.5" thickBot="1">
      <c r="A20" s="187"/>
      <c r="B20" s="187"/>
      <c r="C20" s="188"/>
      <c r="D20" s="189"/>
      <c r="E20" s="144"/>
      <c r="F20" s="206"/>
      <c r="G20" s="145"/>
      <c r="H20" s="146"/>
      <c r="I20" s="146"/>
      <c r="J20" s="147"/>
      <c r="K20" s="147"/>
      <c r="L20" s="147"/>
      <c r="M20" s="147"/>
      <c r="N20" s="147"/>
      <c r="O20" s="147"/>
    </row>
    <row r="21" spans="1:15" s="148" customFormat="1" ht="13.5" thickTop="1">
      <c r="A21" s="190"/>
      <c r="B21" s="174" t="s">
        <v>97</v>
      </c>
      <c r="C21" s="191"/>
      <c r="D21" s="192"/>
      <c r="E21" s="149"/>
      <c r="F21" s="207">
        <f>SUM(F5:F20)</f>
        <v>0</v>
      </c>
      <c r="G21" s="145"/>
      <c r="H21" s="146"/>
      <c r="I21" s="146"/>
      <c r="J21" s="147"/>
      <c r="K21" s="147"/>
      <c r="L21" s="147"/>
      <c r="M21" s="147"/>
      <c r="N21" s="147"/>
      <c r="O21" s="147"/>
    </row>
    <row r="22" spans="1:15" s="148" customFormat="1">
      <c r="A22" s="193"/>
      <c r="B22" s="34"/>
      <c r="C22" s="191"/>
      <c r="D22" s="192"/>
      <c r="E22" s="149"/>
      <c r="F22" s="208"/>
      <c r="G22" s="145"/>
      <c r="H22" s="146"/>
      <c r="I22" s="146"/>
      <c r="J22" s="147"/>
      <c r="K22" s="147"/>
      <c r="L22" s="147"/>
      <c r="M22" s="147"/>
      <c r="N22" s="147"/>
      <c r="O22" s="147"/>
    </row>
    <row r="23" spans="1:15" s="155" customFormat="1">
      <c r="A23" s="194"/>
      <c r="B23" s="194"/>
      <c r="C23" s="195"/>
      <c r="D23" s="196"/>
      <c r="E23" s="150"/>
      <c r="F23" s="196"/>
      <c r="G23" s="151"/>
      <c r="H23" s="152"/>
      <c r="I23" s="152"/>
      <c r="J23" s="153"/>
      <c r="K23" s="153"/>
      <c r="L23" s="154"/>
      <c r="M23" s="154"/>
      <c r="N23" s="154"/>
      <c r="O23" s="154"/>
    </row>
    <row r="24" spans="1:15" s="155" customFormat="1">
      <c r="A24" s="194"/>
      <c r="B24" s="194"/>
      <c r="C24" s="195"/>
      <c r="D24" s="196"/>
      <c r="E24" s="150"/>
      <c r="F24" s="196"/>
      <c r="G24" s="151"/>
      <c r="H24" s="152"/>
      <c r="I24" s="152"/>
      <c r="J24" s="153"/>
      <c r="K24" s="153"/>
      <c r="L24" s="154"/>
      <c r="M24" s="154"/>
      <c r="N24" s="154"/>
      <c r="O24" s="154"/>
    </row>
    <row r="25" spans="1:15" s="155" customFormat="1">
      <c r="A25" s="194"/>
      <c r="B25" s="194"/>
      <c r="C25" s="195"/>
      <c r="D25" s="196"/>
      <c r="E25" s="150"/>
      <c r="F25" s="196"/>
      <c r="G25" s="151"/>
      <c r="H25" s="152"/>
      <c r="I25" s="152"/>
      <c r="J25" s="153"/>
      <c r="K25" s="153"/>
      <c r="L25" s="154"/>
      <c r="M25" s="154"/>
      <c r="N25" s="154"/>
      <c r="O25" s="154"/>
    </row>
    <row r="26" spans="1:15" s="155" customFormat="1">
      <c r="A26" s="194"/>
      <c r="B26" s="194"/>
      <c r="C26" s="195"/>
      <c r="D26" s="196"/>
      <c r="E26" s="150"/>
      <c r="F26" s="196"/>
      <c r="G26" s="151"/>
      <c r="H26" s="152"/>
      <c r="I26" s="152"/>
      <c r="J26" s="153"/>
      <c r="K26" s="153"/>
      <c r="L26" s="154"/>
      <c r="M26" s="154"/>
      <c r="N26" s="154"/>
      <c r="O26" s="154"/>
    </row>
    <row r="27" spans="1:15" s="155" customFormat="1">
      <c r="A27" s="194"/>
      <c r="B27" s="194"/>
      <c r="C27" s="195"/>
      <c r="D27" s="196"/>
      <c r="E27" s="150"/>
      <c r="F27" s="196"/>
      <c r="G27" s="151"/>
      <c r="H27" s="152"/>
      <c r="I27" s="152"/>
      <c r="J27" s="153"/>
      <c r="K27" s="153"/>
      <c r="L27" s="154"/>
      <c r="M27" s="154"/>
      <c r="N27" s="154"/>
      <c r="O27" s="154"/>
    </row>
    <row r="28" spans="1:15" s="155" customFormat="1">
      <c r="A28" s="194"/>
      <c r="B28" s="194"/>
      <c r="C28" s="195"/>
      <c r="D28" s="196"/>
      <c r="E28" s="150"/>
      <c r="F28" s="196"/>
      <c r="G28" s="151"/>
      <c r="H28" s="152"/>
      <c r="I28" s="152"/>
      <c r="J28" s="153"/>
      <c r="K28" s="153"/>
      <c r="L28" s="154"/>
      <c r="M28" s="154"/>
      <c r="N28" s="154"/>
      <c r="O28" s="154"/>
    </row>
    <row r="29" spans="1:15" s="155" customFormat="1">
      <c r="A29" s="194"/>
      <c r="B29" s="194"/>
      <c r="C29" s="195"/>
      <c r="D29" s="196"/>
      <c r="E29" s="150"/>
      <c r="F29" s="196"/>
      <c r="G29" s="151"/>
      <c r="H29" s="152"/>
      <c r="I29" s="152"/>
      <c r="J29" s="153"/>
      <c r="K29" s="153"/>
      <c r="L29" s="154"/>
      <c r="M29" s="154"/>
      <c r="N29" s="154"/>
      <c r="O29" s="154"/>
    </row>
  </sheetData>
  <sheetProtection algorithmName="SHA-512" hashValue="ELXDrz5SceX/+3KtgqX/PMJ5jUUvDfTIES+c2LMlepBVNMcTLLoJR5Y3ghonHQDsa2kiuMBydHRho3m2YDWjdw==" saltValue="/jwRbHlbbSpyaYJ+ZxenKQ==" spinCount="100000" sheet="1" objects="1" scenarios="1"/>
  <pageMargins left="0.98425196850393704" right="0.39370078740157483" top="0.98425196850393704" bottom="0.59055118110236227" header="0.51181102362204722" footer="0.39370078740157483"/>
  <pageSetup paperSize="9" orientation="portrait" verticalDpi="300" r:id="rId1"/>
  <headerFooter alignWithMargins="0">
    <oddHeader>&amp;L&amp;8KD Škocjan&amp;CNotranja vrata, mizarska dela&amp;RPZI junij 2019</oddHeader>
    <oddFooter xml:space="preserve">&amp;R&amp;8&amp;A  &amp;P/&amp;N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A12" zoomScaleNormal="100" workbookViewId="0">
      <selection activeCell="F17" sqref="F17"/>
    </sheetView>
  </sheetViews>
  <sheetFormatPr defaultRowHeight="12.75"/>
  <cols>
    <col min="1" max="1" width="5.7109375" style="194" customWidth="1"/>
    <col min="2" max="2" width="43.7109375" style="197" customWidth="1"/>
    <col min="3" max="3" width="4.7109375" style="195" customWidth="1"/>
    <col min="4" max="4" width="10.7109375" style="198" customWidth="1"/>
    <col min="5" max="5" width="11.7109375" style="156" customWidth="1"/>
    <col min="6" max="6" width="12.7109375" style="198" customWidth="1"/>
    <col min="7" max="7" width="9" style="157" customWidth="1"/>
    <col min="8" max="8" width="9" style="158" customWidth="1"/>
    <col min="9" max="9" width="11" style="158" customWidth="1"/>
    <col min="10" max="11" width="9" style="51" customWidth="1"/>
    <col min="12" max="15" width="9.140625" style="128"/>
    <col min="16" max="16384" width="9.140625" style="3"/>
  </cols>
  <sheetData>
    <row r="1" spans="1:15">
      <c r="A1" s="159"/>
      <c r="B1" s="160"/>
      <c r="C1" s="161" t="s">
        <v>3</v>
      </c>
      <c r="D1" s="162"/>
      <c r="E1" s="199" t="s">
        <v>4</v>
      </c>
      <c r="F1" s="200"/>
      <c r="G1" s="126"/>
      <c r="H1" s="127"/>
      <c r="I1" s="127"/>
    </row>
    <row r="2" spans="1:15">
      <c r="A2" s="163" t="s">
        <v>1</v>
      </c>
      <c r="B2" s="164" t="s">
        <v>5</v>
      </c>
      <c r="C2" s="165" t="s">
        <v>6</v>
      </c>
      <c r="D2" s="166" t="s">
        <v>7</v>
      </c>
      <c r="E2" s="129" t="s">
        <v>8</v>
      </c>
      <c r="F2" s="201" t="s">
        <v>2</v>
      </c>
      <c r="G2" s="126"/>
      <c r="H2" s="127"/>
      <c r="I2" s="127"/>
    </row>
    <row r="3" spans="1:15" ht="12.2" customHeight="1">
      <c r="A3" s="167"/>
      <c r="B3" s="168"/>
      <c r="C3" s="169"/>
      <c r="D3" s="170"/>
      <c r="E3" s="130"/>
      <c r="F3" s="202"/>
      <c r="G3" s="126"/>
      <c r="H3" s="127"/>
      <c r="I3" s="127"/>
    </row>
    <row r="4" spans="1:15" ht="15">
      <c r="A4" s="172" t="s">
        <v>9</v>
      </c>
      <c r="B4" s="172" t="s">
        <v>27</v>
      </c>
      <c r="C4" s="173"/>
      <c r="D4" s="202"/>
      <c r="E4" s="132"/>
      <c r="F4" s="202"/>
      <c r="G4" s="126"/>
      <c r="H4" s="127"/>
      <c r="I4" s="127"/>
    </row>
    <row r="5" spans="1:15" s="54" customFormat="1">
      <c r="A5" s="217"/>
      <c r="B5" s="218"/>
      <c r="C5" s="219"/>
      <c r="D5" s="220"/>
      <c r="E5" s="209"/>
      <c r="F5" s="220"/>
      <c r="G5" s="157"/>
      <c r="H5" s="158"/>
      <c r="I5" s="158"/>
      <c r="J5" s="210"/>
      <c r="K5" s="210"/>
      <c r="L5" s="211"/>
      <c r="M5" s="211"/>
      <c r="N5" s="211"/>
      <c r="O5" s="211"/>
    </row>
    <row r="6" spans="1:15" s="135" customFormat="1">
      <c r="A6" s="221" t="s">
        <v>75</v>
      </c>
      <c r="B6" s="221" t="s">
        <v>195</v>
      </c>
      <c r="C6" s="176"/>
      <c r="D6" s="222"/>
      <c r="E6" s="134"/>
      <c r="F6" s="222"/>
      <c r="H6" s="133"/>
      <c r="I6" s="133"/>
      <c r="J6" s="133"/>
      <c r="K6" s="133"/>
      <c r="L6" s="133"/>
      <c r="M6" s="133"/>
      <c r="N6" s="133"/>
      <c r="O6" s="133"/>
    </row>
    <row r="7" spans="1:15" s="135" customFormat="1">
      <c r="A7" s="221"/>
      <c r="B7" s="223"/>
      <c r="C7" s="176"/>
      <c r="D7" s="222"/>
      <c r="E7" s="134"/>
      <c r="F7" s="222"/>
      <c r="H7" s="133"/>
      <c r="I7" s="133"/>
      <c r="J7" s="133"/>
      <c r="K7" s="133"/>
      <c r="L7" s="133"/>
      <c r="M7" s="133"/>
      <c r="N7" s="133"/>
      <c r="O7" s="133"/>
    </row>
    <row r="8" spans="1:15" s="135" customFormat="1">
      <c r="A8" s="182"/>
      <c r="B8" s="224" t="s">
        <v>103</v>
      </c>
      <c r="C8" s="225"/>
      <c r="D8" s="226"/>
      <c r="E8" s="212"/>
      <c r="F8" s="226"/>
      <c r="G8" s="3"/>
      <c r="H8" s="133"/>
      <c r="I8" s="133"/>
      <c r="J8" s="133"/>
      <c r="K8" s="133"/>
      <c r="L8" s="133"/>
      <c r="M8" s="133"/>
      <c r="N8" s="133"/>
      <c r="O8" s="133"/>
    </row>
    <row r="9" spans="1:15" s="135" customFormat="1">
      <c r="A9" s="178"/>
      <c r="B9" s="227"/>
      <c r="C9" s="225"/>
      <c r="D9" s="226"/>
      <c r="E9" s="212"/>
      <c r="F9" s="226"/>
      <c r="G9" s="3"/>
      <c r="H9" s="133"/>
      <c r="I9" s="133"/>
      <c r="J9" s="133"/>
      <c r="K9" s="133"/>
      <c r="L9" s="133"/>
      <c r="M9" s="133"/>
      <c r="N9" s="133"/>
      <c r="O9" s="133"/>
    </row>
    <row r="10" spans="1:15" s="135" customFormat="1" ht="38.25">
      <c r="A10" s="178"/>
      <c r="B10" s="227" t="s">
        <v>101</v>
      </c>
      <c r="C10" s="225"/>
      <c r="D10" s="226"/>
      <c r="E10" s="212"/>
      <c r="F10" s="226"/>
      <c r="G10" s="3"/>
      <c r="H10" s="133"/>
      <c r="I10" s="133"/>
      <c r="J10" s="133"/>
      <c r="K10" s="133"/>
      <c r="L10" s="133"/>
      <c r="M10" s="133"/>
      <c r="N10" s="133"/>
      <c r="O10" s="133"/>
    </row>
    <row r="11" spans="1:15" s="135" customFormat="1" ht="15" customHeight="1">
      <c r="A11" s="178"/>
      <c r="B11" s="227" t="s">
        <v>196</v>
      </c>
      <c r="C11" s="225"/>
      <c r="D11" s="226"/>
      <c r="E11" s="212"/>
      <c r="F11" s="226"/>
      <c r="G11" s="3"/>
      <c r="H11" s="133"/>
      <c r="I11" s="133"/>
      <c r="J11" s="133"/>
      <c r="K11" s="133"/>
      <c r="L11" s="133"/>
      <c r="M11" s="133"/>
      <c r="N11" s="133"/>
      <c r="O11" s="133"/>
    </row>
    <row r="12" spans="1:15" s="135" customFormat="1" ht="13.5" thickBot="1">
      <c r="A12" s="178"/>
      <c r="B12" s="227"/>
      <c r="C12" s="225"/>
      <c r="D12" s="226"/>
      <c r="E12" s="212"/>
      <c r="F12" s="226"/>
      <c r="G12" s="3"/>
      <c r="H12" s="133"/>
      <c r="I12" s="133"/>
      <c r="J12" s="133"/>
      <c r="K12" s="133"/>
      <c r="L12" s="133"/>
      <c r="M12" s="133"/>
      <c r="N12" s="133"/>
      <c r="O12" s="133"/>
    </row>
    <row r="13" spans="1:15" s="135" customFormat="1" ht="39" thickBot="1">
      <c r="A13" s="178"/>
      <c r="B13" s="228" t="s">
        <v>197</v>
      </c>
      <c r="C13" s="229"/>
      <c r="D13" s="226"/>
      <c r="E13" s="212"/>
      <c r="F13" s="226"/>
      <c r="G13" s="3"/>
      <c r="H13" s="133"/>
      <c r="I13" s="133"/>
      <c r="J13" s="133"/>
      <c r="K13" s="133"/>
      <c r="L13" s="133"/>
      <c r="M13" s="133"/>
      <c r="N13" s="133"/>
      <c r="O13" s="133"/>
    </row>
    <row r="14" spans="1:15" s="135" customFormat="1">
      <c r="A14" s="178"/>
      <c r="B14" s="227"/>
      <c r="C14" s="225"/>
      <c r="D14" s="226"/>
      <c r="E14" s="212"/>
      <c r="F14" s="226"/>
      <c r="G14" s="3"/>
      <c r="H14" s="133"/>
      <c r="I14" s="133"/>
      <c r="J14" s="133"/>
      <c r="K14" s="133"/>
      <c r="L14" s="133"/>
      <c r="M14" s="133"/>
      <c r="N14" s="133"/>
      <c r="O14" s="133"/>
    </row>
    <row r="15" spans="1:15" s="135" customFormat="1">
      <c r="A15" s="178"/>
      <c r="B15" s="230"/>
      <c r="C15" s="225"/>
      <c r="D15" s="226"/>
      <c r="E15" s="212"/>
      <c r="F15" s="226"/>
      <c r="G15" s="3"/>
      <c r="H15" s="133"/>
      <c r="I15" s="133"/>
      <c r="J15" s="133"/>
      <c r="K15" s="133"/>
      <c r="L15" s="133"/>
      <c r="M15" s="133"/>
      <c r="N15" s="133"/>
      <c r="O15" s="133"/>
    </row>
    <row r="16" spans="1:15" s="135" customFormat="1">
      <c r="A16" s="182" t="s">
        <v>72</v>
      </c>
      <c r="B16" s="224" t="s">
        <v>203</v>
      </c>
      <c r="C16" s="225"/>
      <c r="D16" s="226"/>
      <c r="E16" s="212"/>
      <c r="F16" s="226"/>
      <c r="G16" s="3"/>
      <c r="H16" s="133"/>
      <c r="I16" s="133"/>
      <c r="J16" s="133"/>
      <c r="K16" s="133"/>
      <c r="L16" s="133"/>
      <c r="M16" s="133"/>
      <c r="N16" s="133"/>
      <c r="O16" s="133"/>
    </row>
    <row r="17" spans="1:15" s="135" customFormat="1" ht="408">
      <c r="A17" s="178"/>
      <c r="B17" s="227" t="s">
        <v>198</v>
      </c>
      <c r="C17" s="225"/>
      <c r="D17" s="226"/>
      <c r="E17" s="212"/>
      <c r="F17" s="226"/>
      <c r="G17" s="3"/>
      <c r="H17" s="133"/>
      <c r="I17" s="133"/>
      <c r="J17" s="133"/>
      <c r="K17" s="133"/>
      <c r="L17" s="133"/>
      <c r="M17" s="133"/>
      <c r="N17" s="133"/>
      <c r="O17" s="133"/>
    </row>
    <row r="18" spans="1:15" s="135" customFormat="1">
      <c r="A18" s="178"/>
      <c r="B18" s="227" t="s">
        <v>199</v>
      </c>
      <c r="C18" s="225" t="s">
        <v>78</v>
      </c>
      <c r="D18" s="226">
        <v>5</v>
      </c>
      <c r="E18" s="212"/>
      <c r="F18" s="226">
        <f>D18*E18</f>
        <v>0</v>
      </c>
      <c r="G18" s="3"/>
      <c r="H18" s="133"/>
      <c r="I18" s="133"/>
      <c r="J18" s="133"/>
      <c r="K18" s="133"/>
      <c r="L18" s="133"/>
      <c r="M18" s="133"/>
      <c r="N18" s="133"/>
      <c r="O18" s="133"/>
    </row>
    <row r="19" spans="1:15" s="135" customFormat="1">
      <c r="A19" s="178"/>
      <c r="B19" s="231"/>
      <c r="C19" s="225"/>
      <c r="D19" s="226"/>
      <c r="E19" s="212"/>
      <c r="F19" s="226"/>
      <c r="G19" s="3"/>
      <c r="H19" s="133"/>
      <c r="I19" s="133"/>
      <c r="J19" s="133"/>
      <c r="K19" s="133"/>
      <c r="L19" s="133"/>
      <c r="M19" s="133"/>
      <c r="N19" s="133"/>
      <c r="O19" s="133"/>
    </row>
    <row r="20" spans="1:15" s="135" customFormat="1">
      <c r="A20" s="182" t="s">
        <v>73</v>
      </c>
      <c r="B20" s="224" t="s">
        <v>202</v>
      </c>
      <c r="C20" s="225"/>
      <c r="D20" s="226"/>
      <c r="E20" s="212"/>
      <c r="F20" s="226"/>
      <c r="G20" s="3"/>
      <c r="H20" s="133"/>
      <c r="I20" s="133"/>
      <c r="J20" s="133"/>
      <c r="K20" s="133"/>
      <c r="L20" s="133"/>
      <c r="M20" s="133"/>
      <c r="N20" s="133"/>
      <c r="O20" s="133"/>
    </row>
    <row r="21" spans="1:15" s="135" customFormat="1" ht="395.25">
      <c r="A21" s="178"/>
      <c r="B21" s="227" t="s">
        <v>200</v>
      </c>
      <c r="C21" s="225"/>
      <c r="D21" s="226"/>
      <c r="E21" s="212"/>
      <c r="F21" s="226"/>
      <c r="G21" s="3"/>
      <c r="H21" s="133"/>
      <c r="I21" s="133"/>
      <c r="J21" s="133"/>
      <c r="K21" s="133"/>
      <c r="L21" s="133"/>
      <c r="M21" s="133"/>
      <c r="N21" s="133"/>
      <c r="O21" s="133"/>
    </row>
    <row r="22" spans="1:15" s="135" customFormat="1">
      <c r="A22" s="178"/>
      <c r="B22" s="227" t="s">
        <v>201</v>
      </c>
      <c r="C22" s="225" t="s">
        <v>78</v>
      </c>
      <c r="D22" s="226">
        <v>5</v>
      </c>
      <c r="E22" s="212"/>
      <c r="F22" s="226">
        <f>D22*E22</f>
        <v>0</v>
      </c>
      <c r="G22" s="3"/>
      <c r="H22" s="133"/>
      <c r="I22" s="133"/>
      <c r="J22" s="133"/>
      <c r="K22" s="133"/>
      <c r="L22" s="133"/>
      <c r="M22" s="133"/>
      <c r="N22" s="133"/>
      <c r="O22" s="133"/>
    </row>
    <row r="23" spans="1:15" s="135" customFormat="1">
      <c r="A23" s="178"/>
      <c r="B23" s="227"/>
      <c r="C23" s="225"/>
      <c r="D23" s="226"/>
      <c r="E23" s="212"/>
      <c r="F23" s="226"/>
      <c r="G23" s="3"/>
      <c r="H23" s="133"/>
      <c r="I23" s="133"/>
      <c r="J23" s="133"/>
      <c r="K23" s="133"/>
      <c r="L23" s="133"/>
      <c r="M23" s="133"/>
      <c r="N23" s="133"/>
      <c r="O23" s="133"/>
    </row>
    <row r="24" spans="1:15" s="135" customFormat="1">
      <c r="A24" s="182" t="s">
        <v>74</v>
      </c>
      <c r="B24" s="224" t="s">
        <v>204</v>
      </c>
      <c r="C24" s="225"/>
      <c r="D24" s="226"/>
      <c r="E24" s="212"/>
      <c r="F24" s="226"/>
      <c r="G24" s="3"/>
      <c r="H24" s="133"/>
      <c r="I24" s="133"/>
      <c r="J24" s="133"/>
      <c r="K24" s="133"/>
      <c r="L24" s="133"/>
      <c r="M24" s="133"/>
      <c r="N24" s="133"/>
      <c r="O24" s="133"/>
    </row>
    <row r="25" spans="1:15" s="135" customFormat="1" ht="409.5">
      <c r="A25" s="178"/>
      <c r="B25" s="227" t="s">
        <v>206</v>
      </c>
      <c r="C25" s="225"/>
      <c r="D25" s="226"/>
      <c r="E25" s="212"/>
      <c r="F25" s="226"/>
      <c r="G25" s="3"/>
      <c r="H25" s="133"/>
      <c r="I25" s="133"/>
      <c r="J25" s="133"/>
      <c r="K25" s="133"/>
      <c r="L25" s="133"/>
      <c r="M25" s="133"/>
      <c r="N25" s="133"/>
      <c r="O25" s="133"/>
    </row>
    <row r="26" spans="1:15" s="135" customFormat="1" ht="25.5">
      <c r="A26" s="178"/>
      <c r="B26" s="227" t="s">
        <v>207</v>
      </c>
      <c r="C26" s="225" t="s">
        <v>78</v>
      </c>
      <c r="D26" s="226">
        <v>2</v>
      </c>
      <c r="E26" s="212"/>
      <c r="F26" s="226">
        <f>D26*E26</f>
        <v>0</v>
      </c>
      <c r="G26" s="3"/>
      <c r="H26" s="133"/>
      <c r="I26" s="133"/>
      <c r="J26" s="133"/>
      <c r="K26" s="133"/>
      <c r="L26" s="133"/>
      <c r="M26" s="133"/>
      <c r="N26" s="133"/>
      <c r="O26" s="133"/>
    </row>
    <row r="27" spans="1:15" s="214" customFormat="1">
      <c r="A27" s="182"/>
      <c r="B27" s="232"/>
      <c r="C27" s="225"/>
      <c r="D27" s="226"/>
      <c r="E27" s="212"/>
      <c r="F27" s="226"/>
      <c r="G27" s="3"/>
      <c r="H27" s="133"/>
      <c r="I27" s="133"/>
      <c r="J27" s="133"/>
      <c r="K27" s="133"/>
      <c r="L27" s="213"/>
      <c r="M27" s="213"/>
      <c r="N27" s="213"/>
      <c r="O27" s="213"/>
    </row>
    <row r="28" spans="1:15" s="214" customFormat="1" ht="13.5" thickBot="1">
      <c r="A28" s="233"/>
      <c r="B28" s="234"/>
      <c r="C28" s="235"/>
      <c r="D28" s="236"/>
      <c r="E28" s="215"/>
      <c r="F28" s="236"/>
      <c r="G28" s="3"/>
      <c r="H28" s="133"/>
      <c r="I28" s="133"/>
      <c r="J28" s="133"/>
      <c r="K28" s="133"/>
      <c r="L28" s="213"/>
      <c r="M28" s="213"/>
      <c r="N28" s="213"/>
      <c r="O28" s="213"/>
    </row>
    <row r="29" spans="1:15" s="214" customFormat="1" ht="13.5" thickTop="1">
      <c r="A29" s="182"/>
      <c r="B29" s="232" t="s">
        <v>205</v>
      </c>
      <c r="C29" s="225"/>
      <c r="D29" s="226"/>
      <c r="E29" s="212"/>
      <c r="F29" s="226">
        <f>SUM(F6:F27)</f>
        <v>0</v>
      </c>
      <c r="G29" s="3"/>
      <c r="H29" s="133"/>
      <c r="I29" s="133"/>
      <c r="J29" s="133"/>
      <c r="K29" s="133"/>
      <c r="L29" s="213"/>
      <c r="M29" s="213"/>
      <c r="N29" s="213"/>
      <c r="O29" s="213"/>
    </row>
    <row r="30" spans="1:15" s="214" customFormat="1">
      <c r="A30" s="237"/>
      <c r="B30" s="238"/>
      <c r="C30" s="239"/>
      <c r="D30" s="240"/>
      <c r="E30" s="216"/>
      <c r="F30" s="243"/>
      <c r="G30" s="3"/>
      <c r="H30" s="133"/>
      <c r="I30" s="133"/>
      <c r="J30" s="133"/>
      <c r="K30" s="133"/>
      <c r="L30" s="213"/>
      <c r="M30" s="213"/>
      <c r="N30" s="213"/>
      <c r="O30" s="213"/>
    </row>
    <row r="31" spans="1:15" s="214" customFormat="1">
      <c r="A31" s="241"/>
      <c r="B31" s="242"/>
      <c r="C31" s="242"/>
      <c r="D31" s="242"/>
      <c r="E31" s="50"/>
      <c r="F31" s="244"/>
      <c r="H31" s="133"/>
      <c r="I31" s="133"/>
      <c r="J31" s="133"/>
      <c r="K31" s="133"/>
      <c r="L31" s="213"/>
      <c r="M31" s="213"/>
      <c r="N31" s="213"/>
      <c r="O31" s="213"/>
    </row>
  </sheetData>
  <sheetProtection algorithmName="SHA-512" hashValue="7ALGCzDzdVJxGaiuD7BJMgVC2k0p++sWqvuPr0vG0b4hBxiKAswA4rdHRhLzOHnP/GoCHofyUob2Po0C9msHAQ==" saltValue="0s/1a1sgl5CUwjHV0mAWNA==" spinCount="100000" sheet="1" objects="1" scenarios="1"/>
  <pageMargins left="0.98425196850393704" right="0.39370078740157483" top="0.98425196850393704" bottom="0.59055118110236227" header="0.51181102362204722" footer="0.39370078740157483"/>
  <pageSetup paperSize="9" orientation="portrait" verticalDpi="300" r:id="rId1"/>
  <headerFooter alignWithMargins="0">
    <oddHeader>&amp;L&amp;8KD Škocjan&amp;C&amp;8Okna, notranje in fasadene stene&amp;R&amp;8PZI, junij 2019</oddHeader>
    <oddFooter xml:space="preserve">&amp;R&amp;8&amp;A  &amp;P/&amp;N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zoomScaleNormal="100" workbookViewId="0">
      <selection activeCell="H8" sqref="H8"/>
    </sheetView>
  </sheetViews>
  <sheetFormatPr defaultRowHeight="12.75"/>
  <cols>
    <col min="1" max="1" width="6.85546875" style="194" customWidth="1"/>
    <col min="2" max="2" width="43.7109375" style="197" customWidth="1"/>
    <col min="3" max="3" width="4.7109375" style="195" customWidth="1"/>
    <col min="4" max="4" width="10.7109375" style="198" customWidth="1"/>
    <col min="5" max="5" width="11.7109375" style="156" customWidth="1"/>
    <col min="6" max="6" width="12.7109375" style="156" customWidth="1"/>
    <col min="7" max="7" width="9" style="157" customWidth="1"/>
    <col min="8" max="8" width="9" style="158" customWidth="1"/>
    <col min="9" max="9" width="11" style="158" customWidth="1"/>
    <col min="10" max="11" width="9" style="51" customWidth="1"/>
    <col min="12" max="15" width="9.140625" style="128"/>
    <col min="16" max="16384" width="9.140625" style="3"/>
  </cols>
  <sheetData>
    <row r="1" spans="1:15">
      <c r="A1" s="159"/>
      <c r="B1" s="160"/>
      <c r="C1" s="161" t="s">
        <v>3</v>
      </c>
      <c r="D1" s="162"/>
      <c r="E1" s="264" t="s">
        <v>4</v>
      </c>
      <c r="F1" s="265"/>
      <c r="G1" s="126"/>
      <c r="H1" s="127"/>
      <c r="I1" s="127"/>
    </row>
    <row r="2" spans="1:15">
      <c r="A2" s="163" t="s">
        <v>1</v>
      </c>
      <c r="B2" s="164" t="s">
        <v>5</v>
      </c>
      <c r="C2" s="165" t="s">
        <v>6</v>
      </c>
      <c r="D2" s="166" t="s">
        <v>7</v>
      </c>
      <c r="E2" s="266" t="s">
        <v>8</v>
      </c>
      <c r="F2" s="201" t="s">
        <v>2</v>
      </c>
      <c r="G2" s="126"/>
      <c r="H2" s="127"/>
      <c r="I2" s="127"/>
    </row>
    <row r="3" spans="1:15" ht="12.2" customHeight="1">
      <c r="A3" s="167"/>
      <c r="B3" s="250"/>
      <c r="C3" s="251"/>
      <c r="D3" s="170"/>
      <c r="E3" s="130"/>
      <c r="F3" s="131"/>
      <c r="G3" s="126"/>
      <c r="H3" s="127"/>
      <c r="I3" s="127"/>
    </row>
    <row r="4" spans="1:15" ht="15">
      <c r="A4" s="172" t="s">
        <v>9</v>
      </c>
      <c r="B4" s="172" t="s">
        <v>27</v>
      </c>
      <c r="C4" s="173"/>
      <c r="D4" s="170"/>
      <c r="E4" s="132"/>
      <c r="F4" s="203"/>
      <c r="G4" s="126"/>
      <c r="H4" s="127"/>
      <c r="I4" s="127"/>
    </row>
    <row r="5" spans="1:15" ht="15">
      <c r="A5" s="172"/>
      <c r="B5" s="172"/>
      <c r="C5" s="173"/>
      <c r="D5" s="170"/>
      <c r="E5" s="132"/>
      <c r="F5" s="203"/>
      <c r="G5" s="126"/>
      <c r="H5" s="127"/>
      <c r="I5" s="127"/>
    </row>
    <row r="6" spans="1:15">
      <c r="A6" s="221" t="s">
        <v>76</v>
      </c>
      <c r="B6" s="221" t="s">
        <v>26</v>
      </c>
      <c r="C6" s="173"/>
      <c r="D6" s="170"/>
      <c r="E6" s="132"/>
      <c r="F6" s="203"/>
      <c r="G6" s="126"/>
      <c r="H6" s="127"/>
      <c r="I6" s="127"/>
    </row>
    <row r="7" spans="1:15">
      <c r="A7" s="221"/>
      <c r="B7" s="221"/>
      <c r="C7" s="173"/>
      <c r="D7" s="170"/>
      <c r="E7" s="132"/>
      <c r="F7" s="203"/>
      <c r="G7" s="126"/>
      <c r="H7" s="127"/>
      <c r="I7" s="127"/>
    </row>
    <row r="8" spans="1:15" ht="89.25">
      <c r="A8" s="182" t="s">
        <v>72</v>
      </c>
      <c r="B8" s="252" t="s">
        <v>217</v>
      </c>
      <c r="C8" s="252" t="s">
        <v>32</v>
      </c>
      <c r="D8" s="252">
        <v>1.2</v>
      </c>
      <c r="E8" s="132"/>
      <c r="F8" s="226">
        <f>D8*E8</f>
        <v>0</v>
      </c>
      <c r="G8" s="126"/>
      <c r="H8" s="127"/>
      <c r="I8" s="127"/>
    </row>
    <row r="9" spans="1:15" s="137" customFormat="1" ht="13.5" thickBot="1">
      <c r="A9" s="253"/>
      <c r="B9" s="254"/>
      <c r="C9" s="255"/>
      <c r="D9" s="256"/>
      <c r="E9" s="246"/>
      <c r="F9" s="267"/>
      <c r="G9" s="135"/>
      <c r="H9" s="133"/>
      <c r="I9" s="133"/>
      <c r="J9" s="136"/>
      <c r="K9" s="136"/>
      <c r="L9" s="136"/>
      <c r="M9" s="136"/>
      <c r="N9" s="136"/>
      <c r="O9" s="136"/>
    </row>
    <row r="10" spans="1:15" s="248" customFormat="1" ht="13.5" thickTop="1">
      <c r="A10" s="174"/>
      <c r="B10" s="257"/>
      <c r="C10" s="258"/>
      <c r="D10" s="177"/>
      <c r="E10" s="133"/>
      <c r="F10" s="204"/>
      <c r="G10" s="214"/>
      <c r="H10" s="133"/>
      <c r="I10" s="133"/>
      <c r="J10" s="136"/>
      <c r="K10" s="136"/>
      <c r="L10" s="247"/>
      <c r="M10" s="247"/>
      <c r="N10" s="247"/>
      <c r="O10" s="247"/>
    </row>
    <row r="11" spans="1:15" s="248" customFormat="1">
      <c r="A11" s="174"/>
      <c r="B11" s="259" t="s">
        <v>98</v>
      </c>
      <c r="C11" s="258"/>
      <c r="D11" s="177"/>
      <c r="E11" s="133"/>
      <c r="F11" s="204">
        <f>SUM(F8:F10)</f>
        <v>0</v>
      </c>
      <c r="G11" s="214"/>
      <c r="H11" s="133"/>
      <c r="I11" s="133"/>
      <c r="J11" s="136"/>
      <c r="K11" s="136"/>
      <c r="L11" s="247"/>
      <c r="M11" s="247"/>
      <c r="N11" s="247"/>
      <c r="O11" s="247"/>
    </row>
    <row r="12" spans="1:15" s="248" customFormat="1">
      <c r="A12" s="260"/>
      <c r="B12" s="261"/>
      <c r="C12" s="262"/>
      <c r="D12" s="263"/>
      <c r="E12" s="249"/>
      <c r="F12" s="268"/>
      <c r="G12" s="214"/>
      <c r="H12" s="133"/>
      <c r="I12" s="133"/>
      <c r="J12" s="136"/>
      <c r="K12" s="136"/>
      <c r="L12" s="247"/>
      <c r="M12" s="247"/>
      <c r="N12" s="247"/>
      <c r="O12" s="247"/>
    </row>
    <row r="13" spans="1:15" s="54" customFormat="1">
      <c r="A13" s="194"/>
      <c r="B13" s="197"/>
      <c r="C13" s="195"/>
      <c r="D13" s="198"/>
      <c r="E13" s="156"/>
      <c r="F13" s="156"/>
      <c r="G13" s="157"/>
      <c r="H13" s="158"/>
      <c r="I13" s="158"/>
      <c r="J13" s="210"/>
      <c r="K13" s="210"/>
      <c r="L13" s="211"/>
      <c r="M13" s="211"/>
      <c r="N13" s="211"/>
      <c r="O13" s="211"/>
    </row>
    <row r="14" spans="1:15" s="54" customFormat="1">
      <c r="A14" s="194"/>
      <c r="B14" s="197"/>
      <c r="C14" s="195"/>
      <c r="D14" s="198"/>
      <c r="E14" s="156"/>
      <c r="F14" s="156"/>
      <c r="G14" s="157"/>
      <c r="H14" s="158"/>
      <c r="I14" s="158"/>
      <c r="J14" s="210"/>
      <c r="K14" s="210"/>
      <c r="L14" s="211"/>
      <c r="M14" s="211"/>
      <c r="N14" s="211"/>
      <c r="O14" s="211"/>
    </row>
  </sheetData>
  <sheetProtection algorithmName="SHA-512" hashValue="0/f6MBHlHjRj0unyrHwgILSd18ZKL79iAffDTieMast3uJz3tbPPyoimeXlI/twGr9i/VZpGu1l9maiHNIwBTA==" saltValue="A2JkAsi+QZNFnbLkD2swGQ==" spinCount="100000" sheet="1" objects="1" scenarios="1"/>
  <mergeCells count="1">
    <mergeCell ref="E1:F1"/>
  </mergeCells>
  <pageMargins left="0.98425196850393704" right="0.39370078740157483" top="0.98425196850393704" bottom="0.59055118110236227" header="0.51181102362204722" footer="0.39370078740157483"/>
  <pageSetup paperSize="9" orientation="portrait" verticalDpi="300" r:id="rId1"/>
  <headerFooter alignWithMargins="0">
    <oddHeader>&amp;L&amp;8KD Škocjan&amp;C&amp;8Mavčna dela&amp;R&amp;8PZI , junij 2019</oddHeader>
    <oddFooter xml:space="preserve">&amp;R&amp;8&amp;A  &amp;P/&amp;N
</oddFooter>
  </headerFooter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zoomScaleNormal="100" workbookViewId="0">
      <selection activeCell="K18" sqref="K18"/>
    </sheetView>
  </sheetViews>
  <sheetFormatPr defaultRowHeight="12.75"/>
  <cols>
    <col min="1" max="1" width="7" style="194" customWidth="1"/>
    <col min="2" max="2" width="43.7109375" style="197" customWidth="1"/>
    <col min="3" max="3" width="4.7109375" style="195" customWidth="1"/>
    <col min="4" max="4" width="10.7109375" style="198" customWidth="1"/>
    <col min="5" max="5" width="11.7109375" style="156" customWidth="1"/>
    <col min="6" max="6" width="12.7109375" style="156" customWidth="1"/>
    <col min="7" max="7" width="9" style="157" customWidth="1"/>
    <col min="8" max="8" width="9" style="158" customWidth="1"/>
    <col min="9" max="9" width="11" style="158" customWidth="1"/>
    <col min="10" max="11" width="9" style="51" customWidth="1"/>
    <col min="12" max="15" width="9.140625" style="128"/>
    <col min="16" max="16384" width="9.140625" style="3"/>
  </cols>
  <sheetData>
    <row r="1" spans="1:15">
      <c r="A1" s="159"/>
      <c r="B1" s="160"/>
      <c r="C1" s="161" t="s">
        <v>3</v>
      </c>
      <c r="D1" s="162"/>
      <c r="E1" s="199" t="s">
        <v>4</v>
      </c>
      <c r="F1" s="200"/>
      <c r="G1" s="126"/>
      <c r="H1" s="127"/>
      <c r="I1" s="127"/>
    </row>
    <row r="2" spans="1:15">
      <c r="A2" s="163" t="s">
        <v>1</v>
      </c>
      <c r="B2" s="164" t="s">
        <v>5</v>
      </c>
      <c r="C2" s="165" t="s">
        <v>6</v>
      </c>
      <c r="D2" s="166" t="s">
        <v>7</v>
      </c>
      <c r="E2" s="129" t="s">
        <v>8</v>
      </c>
      <c r="F2" s="201" t="s">
        <v>2</v>
      </c>
      <c r="G2" s="126"/>
      <c r="H2" s="127"/>
      <c r="I2" s="127"/>
    </row>
    <row r="3" spans="1:15" ht="12.2" customHeight="1">
      <c r="A3" s="167"/>
      <c r="B3" s="273"/>
      <c r="C3" s="274"/>
      <c r="D3" s="275"/>
      <c r="E3" s="130"/>
      <c r="F3" s="202"/>
      <c r="G3" s="126"/>
      <c r="H3" s="127"/>
      <c r="I3" s="127"/>
    </row>
    <row r="4" spans="1:15" ht="15">
      <c r="A4" s="172" t="s">
        <v>9</v>
      </c>
      <c r="B4" s="172" t="s">
        <v>27</v>
      </c>
      <c r="C4" s="173"/>
      <c r="D4" s="202"/>
      <c r="E4" s="132"/>
      <c r="F4" s="202"/>
      <c r="G4" s="126"/>
      <c r="H4" s="127"/>
      <c r="I4" s="127"/>
    </row>
    <row r="5" spans="1:15" s="54" customFormat="1">
      <c r="A5" s="217"/>
      <c r="B5" s="218"/>
      <c r="C5" s="219"/>
      <c r="D5" s="220"/>
      <c r="E5" s="209"/>
      <c r="F5" s="220"/>
      <c r="G5" s="157"/>
      <c r="H5" s="158"/>
      <c r="I5" s="158"/>
      <c r="J5" s="210"/>
      <c r="K5" s="210"/>
      <c r="L5" s="211"/>
      <c r="M5" s="211"/>
      <c r="N5" s="211"/>
      <c r="O5" s="211"/>
    </row>
    <row r="6" spans="1:15" s="248" customFormat="1">
      <c r="A6" s="221" t="s">
        <v>77</v>
      </c>
      <c r="B6" s="221" t="s">
        <v>88</v>
      </c>
      <c r="C6" s="176"/>
      <c r="D6" s="222"/>
      <c r="E6" s="134"/>
      <c r="F6" s="222"/>
      <c r="G6" s="214"/>
      <c r="H6" s="133"/>
      <c r="I6" s="133"/>
      <c r="J6" s="136"/>
      <c r="K6" s="136"/>
      <c r="L6" s="247"/>
      <c r="M6" s="247"/>
      <c r="N6" s="247"/>
      <c r="O6" s="247"/>
    </row>
    <row r="7" spans="1:15" s="248" customFormat="1">
      <c r="A7" s="221"/>
      <c r="B7" s="221"/>
      <c r="C7" s="176"/>
      <c r="D7" s="222"/>
      <c r="E7" s="134"/>
      <c r="F7" s="222"/>
      <c r="G7" s="214"/>
      <c r="H7" s="133"/>
      <c r="I7" s="133"/>
      <c r="J7" s="136"/>
      <c r="K7" s="136"/>
      <c r="L7" s="247"/>
      <c r="M7" s="247"/>
      <c r="N7" s="247"/>
      <c r="O7" s="247"/>
    </row>
    <row r="8" spans="1:15" s="248" customFormat="1">
      <c r="A8" s="221"/>
      <c r="B8" s="221" t="s">
        <v>90</v>
      </c>
      <c r="C8" s="176"/>
      <c r="D8" s="222"/>
      <c r="E8" s="134"/>
      <c r="F8" s="222"/>
      <c r="G8" s="214"/>
      <c r="H8" s="133"/>
      <c r="I8" s="133"/>
      <c r="J8" s="136"/>
      <c r="K8" s="136"/>
      <c r="L8" s="247"/>
      <c r="M8" s="247"/>
      <c r="N8" s="247"/>
      <c r="O8" s="247"/>
    </row>
    <row r="9" spans="1:15" s="248" customFormat="1" ht="38.25">
      <c r="A9" s="221"/>
      <c r="B9" s="276" t="s">
        <v>71</v>
      </c>
      <c r="C9" s="176"/>
      <c r="D9" s="222"/>
      <c r="E9" s="134"/>
      <c r="F9" s="222"/>
      <c r="G9" s="214"/>
      <c r="H9" s="133"/>
      <c r="I9" s="133"/>
      <c r="J9" s="136"/>
      <c r="K9" s="136"/>
      <c r="L9" s="247"/>
      <c r="M9" s="247"/>
      <c r="N9" s="247"/>
      <c r="O9" s="247"/>
    </row>
    <row r="10" spans="1:15" s="248" customFormat="1" ht="51">
      <c r="A10" s="221"/>
      <c r="B10" s="277" t="s">
        <v>91</v>
      </c>
      <c r="C10" s="176"/>
      <c r="D10" s="222"/>
      <c r="E10" s="134"/>
      <c r="F10" s="222"/>
      <c r="G10" s="214"/>
      <c r="H10" s="133"/>
      <c r="I10" s="133"/>
      <c r="J10" s="136"/>
      <c r="K10" s="136"/>
      <c r="L10" s="247"/>
      <c r="M10" s="247"/>
      <c r="N10" s="247"/>
      <c r="O10" s="247"/>
    </row>
    <row r="11" spans="1:15" s="248" customFormat="1">
      <c r="A11" s="221"/>
      <c r="B11" s="175"/>
      <c r="C11" s="176"/>
      <c r="D11" s="222"/>
      <c r="E11" s="134"/>
      <c r="F11" s="222"/>
      <c r="G11" s="214"/>
      <c r="H11" s="133"/>
      <c r="I11" s="133"/>
      <c r="J11" s="136"/>
      <c r="K11" s="136"/>
      <c r="L11" s="247"/>
      <c r="M11" s="247"/>
      <c r="N11" s="247"/>
      <c r="O11" s="247"/>
    </row>
    <row r="12" spans="1:15" s="248" customFormat="1" ht="38.25">
      <c r="A12" s="174" t="s">
        <v>72</v>
      </c>
      <c r="B12" s="277" t="s">
        <v>208</v>
      </c>
      <c r="C12" s="176"/>
      <c r="D12" s="222"/>
      <c r="E12" s="134"/>
      <c r="F12" s="222"/>
      <c r="G12" s="214"/>
      <c r="H12" s="133"/>
      <c r="I12" s="133"/>
      <c r="J12" s="136"/>
      <c r="K12" s="136"/>
      <c r="L12" s="247"/>
      <c r="M12" s="247"/>
      <c r="N12" s="247"/>
      <c r="O12" s="247"/>
    </row>
    <row r="13" spans="1:15" s="248" customFormat="1">
      <c r="A13" s="174"/>
      <c r="B13" s="277" t="s">
        <v>214</v>
      </c>
      <c r="C13" s="176" t="s">
        <v>32</v>
      </c>
      <c r="D13" s="222">
        <v>206.25</v>
      </c>
      <c r="E13" s="134"/>
      <c r="F13" s="226">
        <f>D13*E13</f>
        <v>0</v>
      </c>
      <c r="G13" s="214"/>
      <c r="H13" s="133"/>
      <c r="I13" s="133"/>
      <c r="J13" s="136"/>
      <c r="K13" s="136"/>
      <c r="L13" s="247"/>
      <c r="M13" s="247"/>
      <c r="N13" s="247"/>
      <c r="O13" s="247"/>
    </row>
    <row r="14" spans="1:15" s="248" customFormat="1">
      <c r="A14" s="174"/>
      <c r="B14" s="277"/>
      <c r="C14" s="176"/>
      <c r="D14" s="222"/>
      <c r="E14" s="134"/>
      <c r="F14" s="222"/>
      <c r="G14" s="214"/>
      <c r="H14" s="133"/>
      <c r="I14" s="133"/>
      <c r="J14" s="136"/>
      <c r="K14" s="136"/>
      <c r="L14" s="247"/>
      <c r="M14" s="247"/>
      <c r="N14" s="247"/>
      <c r="O14" s="247"/>
    </row>
    <row r="15" spans="1:15" s="248" customFormat="1" ht="25.5">
      <c r="A15" s="174" t="s">
        <v>73</v>
      </c>
      <c r="B15" s="277" t="s">
        <v>215</v>
      </c>
      <c r="C15" s="176" t="s">
        <v>32</v>
      </c>
      <c r="D15" s="222">
        <v>206.25</v>
      </c>
      <c r="E15" s="134"/>
      <c r="F15" s="226">
        <f>D15*E15</f>
        <v>0</v>
      </c>
      <c r="G15" s="214"/>
      <c r="H15" s="133"/>
      <c r="I15" s="133"/>
      <c r="J15" s="136"/>
      <c r="K15" s="136"/>
      <c r="L15" s="247"/>
      <c r="M15" s="247"/>
      <c r="N15" s="247"/>
      <c r="O15" s="247"/>
    </row>
    <row r="16" spans="1:15" s="248" customFormat="1">
      <c r="A16" s="174"/>
      <c r="B16" s="277"/>
      <c r="C16" s="176"/>
      <c r="D16" s="222"/>
      <c r="E16" s="134"/>
      <c r="F16" s="222"/>
      <c r="G16" s="214"/>
      <c r="H16" s="133"/>
      <c r="I16" s="133"/>
      <c r="J16" s="136"/>
      <c r="K16" s="136"/>
      <c r="L16" s="247"/>
      <c r="M16" s="247"/>
      <c r="N16" s="247"/>
      <c r="O16" s="247"/>
    </row>
    <row r="17" spans="1:15" s="248" customFormat="1" ht="25.5">
      <c r="A17" s="174" t="s">
        <v>74</v>
      </c>
      <c r="B17" s="277" t="s">
        <v>216</v>
      </c>
      <c r="C17" s="176" t="s">
        <v>33</v>
      </c>
      <c r="D17" s="222">
        <v>161.4</v>
      </c>
      <c r="E17" s="134"/>
      <c r="F17" s="226">
        <f>D17*E17</f>
        <v>0</v>
      </c>
      <c r="G17" s="214"/>
      <c r="H17" s="133"/>
      <c r="I17" s="133"/>
      <c r="J17" s="136"/>
      <c r="K17" s="136"/>
      <c r="L17" s="247"/>
      <c r="M17" s="247"/>
      <c r="N17" s="247"/>
      <c r="O17" s="247"/>
    </row>
    <row r="18" spans="1:15" s="248" customFormat="1">
      <c r="A18" s="221"/>
      <c r="B18" s="277"/>
      <c r="C18" s="176"/>
      <c r="D18" s="222"/>
      <c r="E18" s="134"/>
      <c r="F18" s="222"/>
      <c r="G18" s="214"/>
      <c r="H18" s="133"/>
      <c r="I18" s="133"/>
      <c r="J18" s="136"/>
      <c r="K18" s="136"/>
      <c r="L18" s="247"/>
      <c r="M18" s="247"/>
      <c r="N18" s="247"/>
      <c r="O18" s="247"/>
    </row>
    <row r="19" spans="1:15" s="270" customFormat="1">
      <c r="A19" s="253"/>
      <c r="B19" s="278"/>
      <c r="C19" s="279"/>
      <c r="D19" s="280"/>
      <c r="E19" s="269"/>
      <c r="F19" s="280"/>
      <c r="H19" s="271"/>
      <c r="I19" s="271"/>
      <c r="J19" s="271"/>
      <c r="K19" s="271"/>
      <c r="L19" s="272"/>
      <c r="M19" s="272"/>
      <c r="N19" s="272"/>
      <c r="O19" s="272"/>
    </row>
    <row r="20" spans="1:15" s="248" customFormat="1" ht="13.5" thickBot="1">
      <c r="A20" s="281"/>
      <c r="B20" s="254"/>
      <c r="C20" s="255"/>
      <c r="D20" s="267"/>
      <c r="E20" s="245"/>
      <c r="F20" s="267"/>
      <c r="G20" s="214"/>
      <c r="H20" s="133"/>
      <c r="I20" s="133"/>
      <c r="J20" s="136"/>
      <c r="K20" s="136"/>
      <c r="L20" s="247"/>
      <c r="M20" s="247"/>
      <c r="N20" s="247"/>
      <c r="O20" s="247"/>
    </row>
    <row r="21" spans="1:15" s="248" customFormat="1" ht="13.5" thickTop="1">
      <c r="A21" s="174"/>
      <c r="B21" s="34" t="s">
        <v>89</v>
      </c>
      <c r="C21" s="257"/>
      <c r="D21" s="282"/>
      <c r="E21" s="133"/>
      <c r="F21" s="204">
        <f>SUM(F6:F20)</f>
        <v>0</v>
      </c>
      <c r="G21" s="214"/>
      <c r="H21" s="133"/>
      <c r="I21" s="133"/>
      <c r="J21" s="136"/>
      <c r="K21" s="136"/>
      <c r="L21" s="247"/>
      <c r="M21" s="247"/>
      <c r="N21" s="247"/>
      <c r="O21" s="247"/>
    </row>
    <row r="22" spans="1:15" s="248" customFormat="1">
      <c r="A22" s="34"/>
      <c r="B22" s="283"/>
      <c r="C22" s="258"/>
      <c r="D22" s="177"/>
      <c r="E22" s="133"/>
      <c r="F22" s="133"/>
      <c r="G22" s="214"/>
      <c r="H22" s="133"/>
      <c r="I22" s="133"/>
      <c r="J22" s="136"/>
      <c r="K22" s="136"/>
      <c r="L22" s="247"/>
      <c r="M22" s="247"/>
      <c r="N22" s="247"/>
      <c r="O22" s="247"/>
    </row>
    <row r="23" spans="1:15" s="54" customFormat="1">
      <c r="A23" s="194"/>
      <c r="B23" s="197"/>
      <c r="C23" s="195"/>
      <c r="D23" s="198"/>
      <c r="E23" s="156"/>
      <c r="F23" s="156"/>
      <c r="G23" s="157"/>
      <c r="H23" s="158"/>
      <c r="I23" s="158"/>
      <c r="J23" s="210"/>
      <c r="K23" s="210"/>
      <c r="L23" s="211"/>
      <c r="M23" s="211"/>
      <c r="N23" s="211"/>
      <c r="O23" s="211"/>
    </row>
    <row r="24" spans="1:15" s="54" customFormat="1">
      <c r="A24" s="194"/>
      <c r="B24" s="197"/>
      <c r="C24" s="195"/>
      <c r="D24" s="198"/>
      <c r="E24" s="156"/>
      <c r="F24" s="156"/>
      <c r="G24" s="157"/>
      <c r="H24" s="158"/>
      <c r="I24" s="158"/>
      <c r="J24" s="210"/>
      <c r="K24" s="210"/>
      <c r="L24" s="211"/>
      <c r="M24" s="211"/>
      <c r="N24" s="211"/>
      <c r="O24" s="211"/>
    </row>
    <row r="25" spans="1:15" s="54" customFormat="1">
      <c r="A25" s="194"/>
      <c r="B25" s="197"/>
      <c r="C25" s="195"/>
      <c r="D25" s="198"/>
      <c r="E25" s="156"/>
      <c r="F25" s="156"/>
      <c r="G25" s="157"/>
      <c r="H25" s="158"/>
      <c r="I25" s="158"/>
      <c r="J25" s="210"/>
      <c r="K25" s="210"/>
      <c r="L25" s="211"/>
      <c r="M25" s="211"/>
      <c r="N25" s="211"/>
      <c r="O25" s="211"/>
    </row>
    <row r="26" spans="1:15" s="54" customFormat="1">
      <c r="A26" s="194"/>
      <c r="B26" s="197"/>
      <c r="C26" s="195"/>
      <c r="D26" s="198"/>
      <c r="E26" s="156"/>
      <c r="F26" s="156"/>
      <c r="G26" s="157"/>
      <c r="H26" s="158"/>
      <c r="I26" s="158"/>
      <c r="J26" s="210"/>
      <c r="K26" s="210"/>
      <c r="L26" s="211"/>
      <c r="M26" s="211"/>
      <c r="N26" s="211"/>
      <c r="O26" s="211"/>
    </row>
    <row r="27" spans="1:15" s="54" customFormat="1">
      <c r="A27" s="194"/>
      <c r="B27" s="197"/>
      <c r="C27" s="195"/>
      <c r="D27" s="198"/>
      <c r="E27" s="156"/>
      <c r="F27" s="156"/>
      <c r="G27" s="157"/>
      <c r="H27" s="158"/>
      <c r="I27" s="158"/>
      <c r="J27" s="210"/>
      <c r="K27" s="210"/>
      <c r="L27" s="211"/>
      <c r="M27" s="211"/>
      <c r="N27" s="211"/>
      <c r="O27" s="211"/>
    </row>
    <row r="28" spans="1:15" s="54" customFormat="1">
      <c r="A28" s="194"/>
      <c r="B28" s="197"/>
      <c r="C28" s="195"/>
      <c r="D28" s="198"/>
      <c r="E28" s="156"/>
      <c r="F28" s="156"/>
      <c r="G28" s="157"/>
      <c r="H28" s="158"/>
      <c r="I28" s="158"/>
      <c r="J28" s="210"/>
      <c r="K28" s="210"/>
      <c r="L28" s="211"/>
      <c r="M28" s="211"/>
      <c r="N28" s="211"/>
      <c r="O28" s="211"/>
    </row>
    <row r="29" spans="1:15" s="54" customFormat="1">
      <c r="A29" s="194"/>
      <c r="B29" s="197"/>
      <c r="C29" s="195"/>
      <c r="D29" s="198"/>
      <c r="E29" s="156"/>
      <c r="F29" s="156"/>
      <c r="G29" s="157"/>
      <c r="H29" s="158"/>
      <c r="I29" s="158"/>
      <c r="J29" s="210"/>
      <c r="K29" s="210"/>
      <c r="L29" s="211"/>
      <c r="M29" s="211"/>
      <c r="N29" s="211"/>
      <c r="O29" s="211"/>
    </row>
    <row r="30" spans="1:15" s="54" customFormat="1">
      <c r="A30" s="194"/>
      <c r="B30" s="197"/>
      <c r="C30" s="195"/>
      <c r="D30" s="198"/>
      <c r="E30" s="156"/>
      <c r="F30" s="156"/>
      <c r="G30" s="157"/>
      <c r="H30" s="158"/>
      <c r="I30" s="158"/>
      <c r="J30" s="210"/>
      <c r="K30" s="210"/>
      <c r="L30" s="211"/>
      <c r="M30" s="211"/>
      <c r="N30" s="211"/>
      <c r="O30" s="211"/>
    </row>
    <row r="31" spans="1:15" s="54" customFormat="1">
      <c r="A31" s="194"/>
      <c r="B31" s="197"/>
      <c r="C31" s="195"/>
      <c r="D31" s="198"/>
      <c r="E31" s="156"/>
      <c r="F31" s="156"/>
      <c r="G31" s="157"/>
      <c r="H31" s="158"/>
      <c r="I31" s="158"/>
      <c r="J31" s="210"/>
      <c r="K31" s="210"/>
      <c r="L31" s="211"/>
      <c r="M31" s="211"/>
      <c r="N31" s="211"/>
      <c r="O31" s="211"/>
    </row>
    <row r="32" spans="1:15" s="54" customFormat="1">
      <c r="A32" s="194"/>
      <c r="B32" s="197"/>
      <c r="C32" s="195"/>
      <c r="D32" s="198"/>
      <c r="E32" s="156"/>
      <c r="F32" s="156"/>
      <c r="G32" s="157"/>
      <c r="H32" s="158"/>
      <c r="I32" s="158"/>
      <c r="J32" s="210"/>
      <c r="K32" s="210"/>
      <c r="L32" s="211"/>
      <c r="M32" s="211"/>
      <c r="N32" s="211"/>
      <c r="O32" s="211"/>
    </row>
    <row r="33" spans="1:15" s="54" customFormat="1">
      <c r="A33" s="194"/>
      <c r="B33" s="197"/>
      <c r="C33" s="195"/>
      <c r="D33" s="198"/>
      <c r="E33" s="156"/>
      <c r="F33" s="156"/>
      <c r="G33" s="157"/>
      <c r="H33" s="158"/>
      <c r="I33" s="158"/>
      <c r="J33" s="210"/>
      <c r="K33" s="210"/>
      <c r="L33" s="211"/>
      <c r="M33" s="211"/>
      <c r="N33" s="211"/>
      <c r="O33" s="211"/>
    </row>
    <row r="34" spans="1:15" s="54" customFormat="1">
      <c r="A34" s="194"/>
      <c r="B34" s="197"/>
      <c r="C34" s="195"/>
      <c r="D34" s="198"/>
      <c r="E34" s="156"/>
      <c r="F34" s="156"/>
      <c r="G34" s="157"/>
      <c r="H34" s="158"/>
      <c r="I34" s="158"/>
      <c r="J34" s="210"/>
      <c r="K34" s="210"/>
      <c r="L34" s="211"/>
      <c r="M34" s="211"/>
      <c r="N34" s="211"/>
      <c r="O34" s="211"/>
    </row>
    <row r="35" spans="1:15" s="54" customFormat="1">
      <c r="A35" s="194"/>
      <c r="B35" s="197"/>
      <c r="C35" s="195"/>
      <c r="D35" s="198"/>
      <c r="E35" s="156"/>
      <c r="F35" s="156"/>
      <c r="G35" s="157"/>
      <c r="H35" s="158"/>
      <c r="I35" s="158"/>
      <c r="J35" s="210"/>
      <c r="K35" s="210"/>
      <c r="L35" s="211"/>
      <c r="M35" s="211"/>
      <c r="N35" s="211"/>
      <c r="O35" s="211"/>
    </row>
    <row r="36" spans="1:15" s="54" customFormat="1">
      <c r="A36" s="194"/>
      <c r="B36" s="197"/>
      <c r="C36" s="195"/>
      <c r="D36" s="198"/>
      <c r="E36" s="156"/>
      <c r="F36" s="156"/>
      <c r="G36" s="157"/>
      <c r="H36" s="158"/>
      <c r="I36" s="158"/>
      <c r="J36" s="210"/>
      <c r="K36" s="210"/>
      <c r="L36" s="211"/>
      <c r="M36" s="211"/>
      <c r="N36" s="211"/>
      <c r="O36" s="211"/>
    </row>
    <row r="37" spans="1:15" s="54" customFormat="1">
      <c r="A37" s="194"/>
      <c r="B37" s="197"/>
      <c r="C37" s="195"/>
      <c r="D37" s="198"/>
      <c r="E37" s="156"/>
      <c r="F37" s="156"/>
      <c r="G37" s="157"/>
      <c r="H37" s="158"/>
      <c r="I37" s="158"/>
      <c r="J37" s="210"/>
      <c r="K37" s="210"/>
      <c r="L37" s="211"/>
      <c r="M37" s="211"/>
      <c r="N37" s="211"/>
      <c r="O37" s="211"/>
    </row>
    <row r="38" spans="1:15" s="54" customFormat="1">
      <c r="A38" s="194"/>
      <c r="B38" s="197"/>
      <c r="C38" s="195"/>
      <c r="D38" s="198"/>
      <c r="E38" s="156"/>
      <c r="F38" s="156"/>
      <c r="G38" s="157"/>
      <c r="H38" s="158"/>
      <c r="I38" s="158"/>
      <c r="J38" s="210"/>
      <c r="K38" s="210"/>
      <c r="L38" s="211"/>
      <c r="M38" s="211"/>
      <c r="N38" s="211"/>
      <c r="O38" s="211"/>
    </row>
    <row r="39" spans="1:15" s="54" customFormat="1">
      <c r="A39" s="194"/>
      <c r="B39" s="197"/>
      <c r="C39" s="195"/>
      <c r="D39" s="198"/>
      <c r="E39" s="156"/>
      <c r="F39" s="156"/>
      <c r="G39" s="157"/>
      <c r="H39" s="158"/>
      <c r="I39" s="158"/>
      <c r="J39" s="210"/>
      <c r="K39" s="210"/>
      <c r="L39" s="211"/>
      <c r="M39" s="211"/>
      <c r="N39" s="211"/>
      <c r="O39" s="211"/>
    </row>
    <row r="40" spans="1:15" s="54" customFormat="1">
      <c r="A40" s="194"/>
      <c r="B40" s="197"/>
      <c r="C40" s="195"/>
      <c r="D40" s="198"/>
      <c r="E40" s="156"/>
      <c r="F40" s="156"/>
      <c r="G40" s="157"/>
      <c r="H40" s="158"/>
      <c r="I40" s="158"/>
      <c r="J40" s="210"/>
      <c r="K40" s="210"/>
      <c r="L40" s="211"/>
      <c r="M40" s="211"/>
      <c r="N40" s="211"/>
      <c r="O40" s="211"/>
    </row>
    <row r="41" spans="1:15" s="54" customFormat="1">
      <c r="A41" s="194"/>
      <c r="B41" s="197"/>
      <c r="C41" s="195"/>
      <c r="D41" s="198"/>
      <c r="E41" s="156"/>
      <c r="F41" s="156"/>
      <c r="G41" s="157"/>
      <c r="H41" s="158"/>
      <c r="I41" s="158"/>
      <c r="J41" s="210"/>
      <c r="K41" s="210"/>
      <c r="L41" s="211"/>
      <c r="M41" s="211"/>
      <c r="N41" s="211"/>
      <c r="O41" s="211"/>
    </row>
    <row r="42" spans="1:15" s="54" customFormat="1">
      <c r="A42" s="194"/>
      <c r="B42" s="197"/>
      <c r="C42" s="195"/>
      <c r="D42" s="198"/>
      <c r="E42" s="156"/>
      <c r="F42" s="156"/>
      <c r="G42" s="157"/>
      <c r="H42" s="158"/>
      <c r="I42" s="158"/>
      <c r="J42" s="210"/>
      <c r="K42" s="210"/>
      <c r="L42" s="211"/>
      <c r="M42" s="211"/>
      <c r="N42" s="211"/>
      <c r="O42" s="211"/>
    </row>
    <row r="43" spans="1:15" s="54" customFormat="1">
      <c r="A43" s="194"/>
      <c r="B43" s="197"/>
      <c r="C43" s="195"/>
      <c r="D43" s="198"/>
      <c r="E43" s="156"/>
      <c r="F43" s="156"/>
      <c r="G43" s="157"/>
      <c r="H43" s="158"/>
      <c r="I43" s="158"/>
      <c r="J43" s="210"/>
      <c r="K43" s="210"/>
      <c r="L43" s="211"/>
      <c r="M43" s="211"/>
      <c r="N43" s="211"/>
      <c r="O43" s="211"/>
    </row>
    <row r="44" spans="1:15" s="54" customFormat="1">
      <c r="A44" s="194"/>
      <c r="B44" s="197"/>
      <c r="C44" s="195"/>
      <c r="D44" s="198"/>
      <c r="E44" s="156"/>
      <c r="F44" s="156"/>
      <c r="G44" s="157"/>
      <c r="H44" s="158"/>
      <c r="I44" s="158"/>
      <c r="J44" s="210"/>
      <c r="K44" s="210"/>
      <c r="L44" s="211"/>
      <c r="M44" s="211"/>
      <c r="N44" s="211"/>
      <c r="O44" s="211"/>
    </row>
    <row r="45" spans="1:15" s="54" customFormat="1">
      <c r="A45" s="194"/>
      <c r="B45" s="197"/>
      <c r="C45" s="195"/>
      <c r="D45" s="198"/>
      <c r="E45" s="156"/>
      <c r="F45" s="156"/>
      <c r="G45" s="157"/>
      <c r="H45" s="158"/>
      <c r="I45" s="158"/>
      <c r="J45" s="210"/>
      <c r="K45" s="210"/>
      <c r="L45" s="211"/>
      <c r="M45" s="211"/>
      <c r="N45" s="211"/>
      <c r="O45" s="211"/>
    </row>
    <row r="46" spans="1:15" s="54" customFormat="1">
      <c r="A46" s="194"/>
      <c r="B46" s="197"/>
      <c r="C46" s="195"/>
      <c r="D46" s="198"/>
      <c r="E46" s="156"/>
      <c r="F46" s="156"/>
      <c r="G46" s="157"/>
      <c r="H46" s="158"/>
      <c r="I46" s="158"/>
      <c r="J46" s="210"/>
      <c r="K46" s="210"/>
      <c r="L46" s="211"/>
      <c r="M46" s="211"/>
      <c r="N46" s="211"/>
      <c r="O46" s="211"/>
    </row>
    <row r="47" spans="1:15" s="54" customFormat="1">
      <c r="A47" s="194"/>
      <c r="B47" s="197"/>
      <c r="C47" s="195"/>
      <c r="D47" s="198"/>
      <c r="E47" s="156"/>
      <c r="F47" s="156"/>
      <c r="G47" s="157"/>
      <c r="H47" s="158"/>
      <c r="I47" s="158"/>
      <c r="J47" s="210"/>
      <c r="K47" s="210"/>
      <c r="L47" s="211"/>
      <c r="M47" s="211"/>
      <c r="N47" s="211"/>
      <c r="O47" s="211"/>
    </row>
    <row r="48" spans="1:15" s="54" customFormat="1">
      <c r="A48" s="194"/>
      <c r="B48" s="197"/>
      <c r="C48" s="195"/>
      <c r="D48" s="198"/>
      <c r="E48" s="156"/>
      <c r="F48" s="156"/>
      <c r="G48" s="157"/>
      <c r="H48" s="158"/>
      <c r="I48" s="158"/>
      <c r="J48" s="210"/>
      <c r="K48" s="210"/>
      <c r="L48" s="211"/>
      <c r="M48" s="211"/>
      <c r="N48" s="211"/>
      <c r="O48" s="211"/>
    </row>
    <row r="49" spans="1:15" s="54" customFormat="1">
      <c r="A49" s="194"/>
      <c r="B49" s="197"/>
      <c r="C49" s="195"/>
      <c r="D49" s="198"/>
      <c r="E49" s="156"/>
      <c r="F49" s="156"/>
      <c r="G49" s="157"/>
      <c r="H49" s="158"/>
      <c r="I49" s="158"/>
      <c r="J49" s="210"/>
      <c r="K49" s="210"/>
      <c r="L49" s="211"/>
      <c r="M49" s="211"/>
      <c r="N49" s="211"/>
      <c r="O49" s="211"/>
    </row>
    <row r="50" spans="1:15" s="54" customFormat="1">
      <c r="A50" s="194"/>
      <c r="B50" s="197"/>
      <c r="C50" s="195"/>
      <c r="D50" s="198"/>
      <c r="E50" s="156"/>
      <c r="F50" s="156"/>
      <c r="G50" s="157"/>
      <c r="H50" s="158"/>
      <c r="I50" s="158"/>
      <c r="J50" s="210"/>
      <c r="K50" s="210"/>
      <c r="L50" s="211"/>
      <c r="M50" s="211"/>
      <c r="N50" s="211"/>
      <c r="O50" s="211"/>
    </row>
    <row r="51" spans="1:15" s="54" customFormat="1">
      <c r="A51" s="194"/>
      <c r="B51" s="197"/>
      <c r="C51" s="195"/>
      <c r="D51" s="198"/>
      <c r="E51" s="156"/>
      <c r="F51" s="156"/>
      <c r="G51" s="157"/>
      <c r="H51" s="158"/>
      <c r="I51" s="158"/>
      <c r="J51" s="210"/>
      <c r="K51" s="210"/>
      <c r="L51" s="211"/>
      <c r="M51" s="211"/>
      <c r="N51" s="211"/>
      <c r="O51" s="211"/>
    </row>
    <row r="52" spans="1:15" s="54" customFormat="1">
      <c r="A52" s="194"/>
      <c r="B52" s="197"/>
      <c r="C52" s="195"/>
      <c r="D52" s="198"/>
      <c r="E52" s="156"/>
      <c r="F52" s="156"/>
      <c r="G52" s="157"/>
      <c r="H52" s="158"/>
      <c r="I52" s="158"/>
      <c r="J52" s="210"/>
      <c r="K52" s="210"/>
      <c r="L52" s="211"/>
      <c r="M52" s="211"/>
      <c r="N52" s="211"/>
      <c r="O52" s="211"/>
    </row>
    <row r="53" spans="1:15" s="54" customFormat="1">
      <c r="A53" s="194"/>
      <c r="B53" s="197"/>
      <c r="C53" s="195"/>
      <c r="D53" s="198"/>
      <c r="E53" s="156"/>
      <c r="F53" s="156"/>
      <c r="G53" s="157"/>
      <c r="H53" s="158"/>
      <c r="I53" s="158"/>
      <c r="J53" s="210"/>
      <c r="K53" s="210"/>
      <c r="L53" s="211"/>
      <c r="M53" s="211"/>
      <c r="N53" s="211"/>
      <c r="O53" s="211"/>
    </row>
    <row r="54" spans="1:15" s="54" customFormat="1">
      <c r="A54" s="194"/>
      <c r="B54" s="197"/>
      <c r="C54" s="195"/>
      <c r="D54" s="198"/>
      <c r="E54" s="156"/>
      <c r="F54" s="156"/>
      <c r="G54" s="157"/>
      <c r="H54" s="158"/>
      <c r="I54" s="158"/>
      <c r="J54" s="210"/>
      <c r="K54" s="210"/>
      <c r="L54" s="211"/>
      <c r="M54" s="211"/>
      <c r="N54" s="211"/>
      <c r="O54" s="211"/>
    </row>
    <row r="55" spans="1:15" s="54" customFormat="1">
      <c r="A55" s="194"/>
      <c r="B55" s="197"/>
      <c r="C55" s="195"/>
      <c r="D55" s="198"/>
      <c r="E55" s="156"/>
      <c r="F55" s="156"/>
      <c r="G55" s="157"/>
      <c r="H55" s="158"/>
      <c r="I55" s="158"/>
      <c r="J55" s="210"/>
      <c r="K55" s="210"/>
      <c r="L55" s="211"/>
      <c r="M55" s="211"/>
      <c r="N55" s="211"/>
      <c r="O55" s="211"/>
    </row>
    <row r="56" spans="1:15" s="54" customFormat="1">
      <c r="A56" s="194"/>
      <c r="B56" s="197"/>
      <c r="C56" s="195"/>
      <c r="D56" s="198"/>
      <c r="E56" s="156"/>
      <c r="F56" s="156"/>
      <c r="G56" s="157"/>
      <c r="H56" s="158"/>
      <c r="I56" s="158"/>
      <c r="J56" s="210"/>
      <c r="K56" s="210"/>
      <c r="L56" s="211"/>
      <c r="M56" s="211"/>
      <c r="N56" s="211"/>
      <c r="O56" s="211"/>
    </row>
    <row r="57" spans="1:15" s="54" customFormat="1">
      <c r="A57" s="194"/>
      <c r="B57" s="197"/>
      <c r="C57" s="195"/>
      <c r="D57" s="198"/>
      <c r="E57" s="156"/>
      <c r="F57" s="156"/>
      <c r="G57" s="157"/>
      <c r="H57" s="158"/>
      <c r="I57" s="158"/>
      <c r="J57" s="210"/>
      <c r="K57" s="210"/>
      <c r="L57" s="211"/>
      <c r="M57" s="211"/>
      <c r="N57" s="211"/>
      <c r="O57" s="211"/>
    </row>
    <row r="58" spans="1:15" s="54" customFormat="1">
      <c r="A58" s="194"/>
      <c r="B58" s="197"/>
      <c r="C58" s="195"/>
      <c r="D58" s="198"/>
      <c r="E58" s="156"/>
      <c r="F58" s="156"/>
      <c r="G58" s="157"/>
      <c r="H58" s="158"/>
      <c r="I58" s="158"/>
      <c r="J58" s="210"/>
      <c r="K58" s="210"/>
      <c r="L58" s="211"/>
      <c r="M58" s="211"/>
      <c r="N58" s="211"/>
      <c r="O58" s="211"/>
    </row>
    <row r="59" spans="1:15" s="54" customFormat="1">
      <c r="A59" s="194"/>
      <c r="B59" s="197"/>
      <c r="C59" s="195"/>
      <c r="D59" s="198"/>
      <c r="E59" s="156"/>
      <c r="F59" s="156"/>
      <c r="G59" s="157"/>
      <c r="H59" s="158"/>
      <c r="I59" s="158"/>
      <c r="J59" s="210"/>
      <c r="K59" s="210"/>
      <c r="L59" s="211"/>
      <c r="M59" s="211"/>
      <c r="N59" s="211"/>
      <c r="O59" s="211"/>
    </row>
    <row r="60" spans="1:15" s="54" customFormat="1">
      <c r="A60" s="194"/>
      <c r="B60" s="197"/>
      <c r="C60" s="195"/>
      <c r="D60" s="198"/>
      <c r="E60" s="156"/>
      <c r="F60" s="156"/>
      <c r="G60" s="157"/>
      <c r="H60" s="158"/>
      <c r="I60" s="158"/>
      <c r="J60" s="210"/>
      <c r="K60" s="210"/>
      <c r="L60" s="211"/>
      <c r="M60" s="211"/>
      <c r="N60" s="211"/>
      <c r="O60" s="211"/>
    </row>
    <row r="61" spans="1:15" s="54" customFormat="1">
      <c r="A61" s="194"/>
      <c r="B61" s="197"/>
      <c r="C61" s="195"/>
      <c r="D61" s="198"/>
      <c r="E61" s="156"/>
      <c r="F61" s="156"/>
      <c r="G61" s="157"/>
      <c r="H61" s="158"/>
      <c r="I61" s="158"/>
      <c r="J61" s="210"/>
      <c r="K61" s="210"/>
      <c r="L61" s="211"/>
      <c r="M61" s="211"/>
      <c r="N61" s="211"/>
      <c r="O61" s="211"/>
    </row>
    <row r="62" spans="1:15" s="54" customFormat="1">
      <c r="A62" s="194"/>
      <c r="B62" s="197"/>
      <c r="C62" s="195"/>
      <c r="D62" s="198"/>
      <c r="E62" s="156"/>
      <c r="F62" s="156"/>
      <c r="G62" s="157"/>
      <c r="H62" s="158"/>
      <c r="I62" s="158"/>
      <c r="J62" s="210"/>
      <c r="K62" s="210"/>
      <c r="L62" s="211"/>
      <c r="M62" s="211"/>
      <c r="N62" s="211"/>
      <c r="O62" s="211"/>
    </row>
    <row r="63" spans="1:15" s="54" customFormat="1">
      <c r="A63" s="194"/>
      <c r="B63" s="197"/>
      <c r="C63" s="195"/>
      <c r="D63" s="198"/>
      <c r="E63" s="156"/>
      <c r="F63" s="156"/>
      <c r="G63" s="157"/>
      <c r="H63" s="158"/>
      <c r="I63" s="158"/>
      <c r="J63" s="210"/>
      <c r="K63" s="210"/>
      <c r="L63" s="211"/>
      <c r="M63" s="211"/>
      <c r="N63" s="211"/>
      <c r="O63" s="211"/>
    </row>
    <row r="64" spans="1:15" s="54" customFormat="1">
      <c r="A64" s="194"/>
      <c r="B64" s="197"/>
      <c r="C64" s="195"/>
      <c r="D64" s="198"/>
      <c r="E64" s="156"/>
      <c r="F64" s="156"/>
      <c r="G64" s="157"/>
      <c r="H64" s="158"/>
      <c r="I64" s="158"/>
      <c r="J64" s="210"/>
      <c r="K64" s="210"/>
      <c r="L64" s="211"/>
      <c r="M64" s="211"/>
      <c r="N64" s="211"/>
      <c r="O64" s="211"/>
    </row>
  </sheetData>
  <sheetProtection algorithmName="SHA-512" hashValue="UuRSTI+Gu3aCpSrk0LMchM7Sq35d4pi8Jhd+XIBCKAV7/rgpxK84v0ovfIthMB+NweGavDqpNQyqkL+ImHYRSg==" saltValue="FpIFPpFKken+fDgcxvhMCA==" spinCount="100000" sheet="1" objects="1" scenarios="1"/>
  <pageMargins left="0.98425196850393704" right="0.39370078740157483" top="0.98425196850393704" bottom="0.59055118110236227" header="0.51181102362204722" footer="0.39370078740157483"/>
  <pageSetup paperSize="9" orientation="portrait" verticalDpi="300" r:id="rId1"/>
  <headerFooter alignWithMargins="0">
    <oddHeader>&amp;L&amp;8KD škocjan&amp;C&amp;8Tlakarska dela&amp;R&amp;8PZI , junij 2019</oddHeader>
    <oddFooter xml:space="preserve">&amp;R&amp;8&amp;A  &amp;P/&amp;N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3"/>
  <sheetViews>
    <sheetView topLeftCell="A7" zoomScaleNormal="100" workbookViewId="0">
      <selection activeCell="J38" sqref="J38"/>
    </sheetView>
  </sheetViews>
  <sheetFormatPr defaultRowHeight="12.75"/>
  <cols>
    <col min="1" max="1" width="7" style="194" customWidth="1"/>
    <col min="2" max="2" width="43.7109375" style="197" customWidth="1"/>
    <col min="3" max="3" width="4.7109375" style="195" customWidth="1"/>
    <col min="4" max="4" width="10.7109375" style="198" customWidth="1"/>
    <col min="5" max="5" width="11.7109375" style="156" customWidth="1"/>
    <col min="6" max="6" width="12.7109375" style="198" customWidth="1"/>
    <col min="7" max="7" width="9" style="157" customWidth="1"/>
    <col min="8" max="8" width="9" style="158" customWidth="1"/>
    <col min="9" max="9" width="11" style="158" customWidth="1"/>
    <col min="10" max="11" width="9" style="51" customWidth="1"/>
    <col min="12" max="15" width="9.140625" style="128"/>
    <col min="16" max="16384" width="9.140625" style="3"/>
  </cols>
  <sheetData>
    <row r="1" spans="1:9">
      <c r="A1" s="159"/>
      <c r="B1" s="160"/>
      <c r="C1" s="161" t="s">
        <v>3</v>
      </c>
      <c r="D1" s="162"/>
      <c r="E1" s="308" t="s">
        <v>4</v>
      </c>
      <c r="F1" s="200"/>
      <c r="G1" s="126"/>
      <c r="H1" s="127"/>
      <c r="I1" s="127"/>
    </row>
    <row r="2" spans="1:9">
      <c r="A2" s="163" t="s">
        <v>1</v>
      </c>
      <c r="B2" s="164" t="s">
        <v>5</v>
      </c>
      <c r="C2" s="165" t="s">
        <v>6</v>
      </c>
      <c r="D2" s="166" t="s">
        <v>7</v>
      </c>
      <c r="E2" s="266" t="s">
        <v>8</v>
      </c>
      <c r="F2" s="201" t="s">
        <v>2</v>
      </c>
      <c r="G2" s="126"/>
      <c r="H2" s="127"/>
      <c r="I2" s="127"/>
    </row>
    <row r="3" spans="1:9" ht="12.2" customHeight="1">
      <c r="A3" s="167"/>
      <c r="B3" s="250"/>
      <c r="C3" s="251"/>
      <c r="D3" s="170"/>
      <c r="E3" s="309"/>
      <c r="F3" s="202"/>
      <c r="G3" s="126"/>
      <c r="H3" s="127"/>
      <c r="I3" s="127"/>
    </row>
    <row r="4" spans="1:9" ht="15">
      <c r="A4" s="172" t="s">
        <v>9</v>
      </c>
      <c r="B4" s="172" t="s">
        <v>27</v>
      </c>
      <c r="C4" s="173"/>
      <c r="D4" s="170"/>
      <c r="E4" s="170"/>
      <c r="F4" s="203"/>
      <c r="G4" s="126"/>
      <c r="H4" s="127"/>
      <c r="I4" s="127"/>
    </row>
    <row r="5" spans="1:9" ht="15">
      <c r="A5" s="172"/>
      <c r="B5" s="172"/>
      <c r="C5" s="173"/>
      <c r="D5" s="170"/>
      <c r="E5" s="170"/>
      <c r="F5" s="203"/>
      <c r="G5" s="126"/>
      <c r="H5" s="127"/>
      <c r="I5" s="127"/>
    </row>
    <row r="6" spans="1:9">
      <c r="A6" s="221" t="s">
        <v>92</v>
      </c>
      <c r="B6" s="221" t="s">
        <v>34</v>
      </c>
      <c r="C6" s="173"/>
      <c r="D6" s="170"/>
      <c r="E6" s="170"/>
      <c r="F6" s="203"/>
      <c r="G6" s="126"/>
      <c r="H6" s="127"/>
      <c r="I6" s="127"/>
    </row>
    <row r="7" spans="1:9" ht="15">
      <c r="A7" s="172"/>
      <c r="B7" s="172"/>
      <c r="C7" s="173"/>
      <c r="D7" s="170"/>
      <c r="E7" s="170"/>
      <c r="F7" s="203"/>
      <c r="G7" s="126"/>
      <c r="H7" s="127"/>
      <c r="I7" s="127"/>
    </row>
    <row r="8" spans="1:9" ht="38.25">
      <c r="A8" s="287"/>
      <c r="B8" s="276" t="s">
        <v>71</v>
      </c>
      <c r="C8" s="173"/>
      <c r="D8" s="170"/>
      <c r="E8" s="132"/>
      <c r="F8" s="203"/>
      <c r="G8" s="126"/>
      <c r="H8" s="127"/>
      <c r="I8" s="127"/>
    </row>
    <row r="9" spans="1:9">
      <c r="A9" s="287"/>
      <c r="B9" s="276"/>
      <c r="C9" s="173"/>
      <c r="D9" s="170"/>
      <c r="E9" s="132"/>
      <c r="F9" s="203"/>
      <c r="G9" s="126"/>
      <c r="H9" s="127"/>
      <c r="I9" s="127"/>
    </row>
    <row r="10" spans="1:9">
      <c r="A10" s="287"/>
      <c r="B10" s="288" t="s">
        <v>79</v>
      </c>
      <c r="C10" s="173"/>
      <c r="D10" s="170"/>
      <c r="E10" s="132"/>
      <c r="F10" s="203"/>
      <c r="G10" s="126"/>
      <c r="H10" s="127"/>
      <c r="I10" s="127"/>
    </row>
    <row r="11" spans="1:9" ht="25.5">
      <c r="A11" s="287"/>
      <c r="B11" s="289" t="s">
        <v>209</v>
      </c>
      <c r="C11" s="173"/>
      <c r="D11" s="170"/>
      <c r="E11" s="132"/>
      <c r="F11" s="203"/>
      <c r="G11" s="126"/>
      <c r="H11" s="127"/>
      <c r="I11" s="127"/>
    </row>
    <row r="12" spans="1:9" ht="25.5">
      <c r="A12" s="287"/>
      <c r="B12" s="290" t="s">
        <v>80</v>
      </c>
      <c r="C12" s="173"/>
      <c r="D12" s="170"/>
      <c r="E12" s="132"/>
      <c r="F12" s="203"/>
      <c r="G12" s="126"/>
      <c r="H12" s="127"/>
      <c r="I12" s="127"/>
    </row>
    <row r="13" spans="1:9">
      <c r="A13" s="287"/>
      <c r="B13" s="291"/>
      <c r="C13" s="173"/>
      <c r="D13" s="170"/>
      <c r="E13" s="132"/>
      <c r="F13" s="203"/>
      <c r="G13" s="126"/>
      <c r="H13" s="127"/>
      <c r="I13" s="127"/>
    </row>
    <row r="14" spans="1:9" ht="105.75" customHeight="1">
      <c r="A14" s="287"/>
      <c r="B14" s="291" t="s">
        <v>81</v>
      </c>
      <c r="C14" s="173"/>
      <c r="D14" s="170"/>
      <c r="E14" s="132"/>
      <c r="F14" s="203"/>
      <c r="G14" s="126"/>
      <c r="H14" s="127"/>
      <c r="I14" s="127"/>
    </row>
    <row r="15" spans="1:9">
      <c r="A15" s="287"/>
      <c r="B15" s="291"/>
      <c r="C15" s="173"/>
      <c r="D15" s="170"/>
      <c r="E15" s="132"/>
      <c r="F15" s="203"/>
      <c r="G15" s="126"/>
      <c r="H15" s="127"/>
      <c r="I15" s="127"/>
    </row>
    <row r="16" spans="1:9" ht="38.25">
      <c r="A16" s="287"/>
      <c r="B16" s="289" t="s">
        <v>82</v>
      </c>
      <c r="C16" s="173"/>
      <c r="D16" s="170"/>
      <c r="E16" s="132"/>
      <c r="F16" s="203"/>
      <c r="G16" s="126"/>
      <c r="H16" s="127"/>
      <c r="I16" s="127"/>
    </row>
    <row r="17" spans="1:15">
      <c r="A17" s="287"/>
      <c r="B17" s="291"/>
      <c r="C17" s="173"/>
      <c r="D17" s="170"/>
      <c r="E17" s="132"/>
      <c r="F17" s="203"/>
      <c r="G17" s="126"/>
      <c r="H17" s="127"/>
      <c r="I17" s="127"/>
    </row>
    <row r="18" spans="1:15" ht="38.25">
      <c r="A18" s="287"/>
      <c r="B18" s="291" t="s">
        <v>83</v>
      </c>
      <c r="C18" s="173"/>
      <c r="D18" s="170"/>
      <c r="E18" s="132"/>
      <c r="F18" s="203"/>
      <c r="G18" s="126"/>
      <c r="H18" s="127"/>
      <c r="I18" s="127"/>
    </row>
    <row r="19" spans="1:15">
      <c r="A19" s="287"/>
      <c r="B19" s="291"/>
      <c r="C19" s="173"/>
      <c r="D19" s="170"/>
      <c r="E19" s="132"/>
      <c r="F19" s="203"/>
      <c r="G19" s="126"/>
      <c r="H19" s="127"/>
      <c r="I19" s="127"/>
    </row>
    <row r="20" spans="1:15">
      <c r="A20" s="287"/>
      <c r="B20" s="291" t="s">
        <v>84</v>
      </c>
      <c r="C20" s="173"/>
      <c r="D20" s="170"/>
      <c r="E20" s="132"/>
      <c r="F20" s="203"/>
      <c r="G20" s="126"/>
      <c r="H20" s="127"/>
      <c r="I20" s="127"/>
    </row>
    <row r="21" spans="1:15">
      <c r="A21" s="287"/>
      <c r="B21" s="291"/>
      <c r="C21" s="173"/>
      <c r="D21" s="170"/>
      <c r="E21" s="132"/>
      <c r="F21" s="203"/>
      <c r="G21" s="126"/>
      <c r="H21" s="127"/>
      <c r="I21" s="127"/>
    </row>
    <row r="22" spans="1:15" ht="63.75">
      <c r="A22" s="287"/>
      <c r="B22" s="289" t="s">
        <v>85</v>
      </c>
      <c r="C22" s="173"/>
      <c r="D22" s="170"/>
      <c r="E22" s="132"/>
      <c r="F22" s="203"/>
      <c r="G22" s="126"/>
      <c r="H22" s="127"/>
      <c r="I22" s="127"/>
    </row>
    <row r="23" spans="1:15">
      <c r="A23" s="287"/>
      <c r="B23" s="292"/>
      <c r="C23" s="173"/>
      <c r="D23" s="170"/>
      <c r="E23" s="132"/>
      <c r="F23" s="203"/>
      <c r="G23" s="126"/>
      <c r="H23" s="127"/>
      <c r="I23" s="127"/>
    </row>
    <row r="24" spans="1:15" ht="25.5">
      <c r="A24" s="287"/>
      <c r="B24" s="292" t="s">
        <v>86</v>
      </c>
      <c r="C24" s="173"/>
      <c r="D24" s="170"/>
      <c r="E24" s="132"/>
      <c r="F24" s="203"/>
      <c r="G24" s="126"/>
      <c r="H24" s="127"/>
      <c r="I24" s="127"/>
    </row>
    <row r="25" spans="1:15" s="137" customFormat="1">
      <c r="A25" s="221"/>
      <c r="B25" s="221"/>
      <c r="C25" s="176"/>
      <c r="D25" s="177"/>
      <c r="E25" s="134"/>
      <c r="F25" s="204"/>
      <c r="G25" s="135"/>
      <c r="H25" s="133"/>
      <c r="I25" s="133"/>
      <c r="J25" s="136"/>
      <c r="K25" s="136"/>
      <c r="L25" s="136"/>
      <c r="M25" s="136"/>
      <c r="N25" s="136"/>
      <c r="O25" s="136"/>
    </row>
    <row r="26" spans="1:15" s="137" customFormat="1" ht="25.5">
      <c r="A26" s="293" t="s">
        <v>74</v>
      </c>
      <c r="B26" s="294" t="s">
        <v>210</v>
      </c>
      <c r="C26" s="295" t="s">
        <v>32</v>
      </c>
      <c r="D26" s="296">
        <v>4</v>
      </c>
      <c r="E26" s="284"/>
      <c r="F26" s="306">
        <f>D26*E26</f>
        <v>0</v>
      </c>
      <c r="G26" s="135"/>
      <c r="H26" s="133"/>
      <c r="I26" s="133"/>
      <c r="J26" s="136"/>
      <c r="K26" s="136"/>
      <c r="L26" s="136"/>
      <c r="M26" s="136"/>
      <c r="N26" s="136"/>
      <c r="O26" s="136"/>
    </row>
    <row r="27" spans="1:15" s="137" customFormat="1">
      <c r="A27" s="293"/>
      <c r="B27" s="294"/>
      <c r="C27" s="295"/>
      <c r="D27" s="297"/>
      <c r="E27" s="284"/>
      <c r="F27" s="306"/>
      <c r="G27" s="135"/>
      <c r="H27" s="133"/>
      <c r="I27" s="133"/>
      <c r="J27" s="136"/>
      <c r="K27" s="136"/>
      <c r="L27" s="136"/>
      <c r="M27" s="136"/>
      <c r="N27" s="136"/>
      <c r="O27" s="136"/>
    </row>
    <row r="28" spans="1:15" s="137" customFormat="1" ht="51">
      <c r="A28" s="298" t="s">
        <v>75</v>
      </c>
      <c r="B28" s="299" t="s">
        <v>219</v>
      </c>
      <c r="C28" s="295" t="s">
        <v>32</v>
      </c>
      <c r="D28" s="296">
        <v>192</v>
      </c>
      <c r="E28" s="284"/>
      <c r="F28" s="306">
        <f>D28*E28</f>
        <v>0</v>
      </c>
      <c r="G28" s="135"/>
      <c r="H28" s="133"/>
      <c r="I28" s="133"/>
      <c r="J28" s="136"/>
      <c r="K28" s="136"/>
      <c r="L28" s="136"/>
      <c r="M28" s="136"/>
      <c r="N28" s="136"/>
      <c r="O28" s="136"/>
    </row>
    <row r="29" spans="1:15" s="137" customFormat="1">
      <c r="A29" s="298"/>
      <c r="B29" s="299"/>
      <c r="C29" s="295"/>
      <c r="D29" s="296"/>
      <c r="E29" s="284"/>
      <c r="F29" s="306"/>
      <c r="G29" s="135"/>
      <c r="H29" s="133"/>
      <c r="I29" s="133"/>
      <c r="J29" s="136"/>
      <c r="K29" s="136"/>
      <c r="L29" s="136"/>
      <c r="M29" s="136"/>
      <c r="N29" s="136"/>
      <c r="O29" s="136"/>
    </row>
    <row r="30" spans="1:15" s="137" customFormat="1" ht="63.75">
      <c r="A30" s="298" t="s">
        <v>76</v>
      </c>
      <c r="B30" s="299" t="s">
        <v>218</v>
      </c>
      <c r="C30" s="295" t="s">
        <v>32</v>
      </c>
      <c r="D30" s="296">
        <v>240</v>
      </c>
      <c r="E30" s="284"/>
      <c r="F30" s="306">
        <f>D30*E30</f>
        <v>0</v>
      </c>
      <c r="G30" s="135"/>
      <c r="H30" s="133"/>
      <c r="I30" s="285"/>
      <c r="J30" s="136"/>
      <c r="K30" s="136"/>
      <c r="L30" s="136"/>
      <c r="M30" s="136"/>
      <c r="N30" s="136"/>
      <c r="O30" s="136"/>
    </row>
    <row r="31" spans="1:15" s="137" customFormat="1" ht="13.5" thickBot="1">
      <c r="A31" s="300"/>
      <c r="B31" s="301"/>
      <c r="C31" s="302"/>
      <c r="D31" s="303"/>
      <c r="E31" s="286"/>
      <c r="F31" s="307"/>
      <c r="G31" s="135"/>
      <c r="H31" s="133"/>
      <c r="I31" s="133"/>
      <c r="J31" s="136"/>
      <c r="K31" s="136"/>
      <c r="L31" s="136"/>
      <c r="M31" s="136"/>
      <c r="N31" s="136"/>
      <c r="O31" s="136"/>
    </row>
    <row r="32" spans="1:15" s="248" customFormat="1" ht="13.5" thickTop="1">
      <c r="A32" s="174"/>
      <c r="B32" s="259" t="s">
        <v>37</v>
      </c>
      <c r="C32" s="258"/>
      <c r="D32" s="177"/>
      <c r="E32" s="133"/>
      <c r="F32" s="204">
        <f>SUM(F25:F31)</f>
        <v>0</v>
      </c>
      <c r="G32" s="214"/>
      <c r="H32" s="133"/>
      <c r="I32" s="133"/>
      <c r="J32" s="136"/>
      <c r="K32" s="136"/>
      <c r="L32" s="247"/>
      <c r="M32" s="247"/>
      <c r="N32" s="247"/>
      <c r="O32" s="247"/>
    </row>
    <row r="33" spans="1:15" s="248" customFormat="1">
      <c r="A33" s="260"/>
      <c r="B33" s="304"/>
      <c r="C33" s="262"/>
      <c r="D33" s="263"/>
      <c r="E33" s="249"/>
      <c r="F33" s="268"/>
      <c r="G33" s="214"/>
      <c r="H33" s="133"/>
      <c r="I33" s="133"/>
      <c r="J33" s="136"/>
      <c r="K33" s="136"/>
      <c r="L33" s="247"/>
      <c r="M33" s="247"/>
      <c r="N33" s="247"/>
      <c r="O33" s="247"/>
    </row>
    <row r="34" spans="1:15" s="54" customFormat="1">
      <c r="A34" s="194"/>
      <c r="B34" s="197"/>
      <c r="C34" s="195"/>
      <c r="D34" s="198"/>
      <c r="E34" s="156"/>
      <c r="F34" s="198"/>
      <c r="G34" s="157"/>
      <c r="H34" s="158"/>
      <c r="I34" s="158"/>
      <c r="J34" s="210"/>
      <c r="K34" s="210"/>
      <c r="L34" s="211"/>
      <c r="M34" s="211"/>
      <c r="N34" s="211"/>
      <c r="O34" s="211"/>
    </row>
    <row r="35" spans="1:15" s="54" customFormat="1">
      <c r="A35" s="194"/>
      <c r="B35" s="197"/>
      <c r="C35" s="195"/>
      <c r="D35" s="198"/>
      <c r="E35" s="156"/>
      <c r="F35" s="198"/>
      <c r="G35" s="157"/>
      <c r="H35" s="158"/>
      <c r="I35" s="158"/>
      <c r="J35" s="210"/>
      <c r="K35" s="210"/>
      <c r="L35" s="211"/>
      <c r="M35" s="211"/>
      <c r="N35" s="211"/>
      <c r="O35" s="211"/>
    </row>
    <row r="36" spans="1:15" s="54" customFormat="1">
      <c r="A36" s="194"/>
      <c r="B36" s="305"/>
      <c r="C36" s="195"/>
      <c r="D36" s="198"/>
      <c r="E36" s="156"/>
      <c r="F36" s="198"/>
      <c r="G36" s="157"/>
      <c r="H36" s="158"/>
      <c r="I36" s="158"/>
      <c r="J36" s="210"/>
      <c r="K36" s="210"/>
      <c r="L36" s="211"/>
      <c r="M36" s="211"/>
      <c r="N36" s="211"/>
      <c r="O36" s="211"/>
    </row>
    <row r="37" spans="1:15" s="54" customFormat="1">
      <c r="A37" s="194"/>
      <c r="B37" s="197"/>
      <c r="C37" s="195"/>
      <c r="D37" s="198"/>
      <c r="E37" s="156"/>
      <c r="F37" s="198"/>
      <c r="G37" s="157"/>
      <c r="H37" s="158"/>
      <c r="I37" s="158"/>
      <c r="J37" s="210"/>
      <c r="K37" s="210"/>
      <c r="L37" s="211"/>
      <c r="M37" s="211"/>
      <c r="N37" s="211"/>
      <c r="O37" s="211"/>
    </row>
    <row r="38" spans="1:15" s="54" customFormat="1">
      <c r="A38" s="194"/>
      <c r="B38" s="197"/>
      <c r="C38" s="195"/>
      <c r="D38" s="198"/>
      <c r="E38" s="156"/>
      <c r="F38" s="198"/>
      <c r="G38" s="157"/>
      <c r="H38" s="158"/>
      <c r="I38" s="158"/>
      <c r="J38" s="210"/>
      <c r="K38" s="210"/>
      <c r="L38" s="211"/>
      <c r="M38" s="211"/>
      <c r="N38" s="211"/>
      <c r="O38" s="211"/>
    </row>
    <row r="39" spans="1:15" s="54" customFormat="1">
      <c r="A39" s="194"/>
      <c r="B39" s="197"/>
      <c r="C39" s="195"/>
      <c r="D39" s="198"/>
      <c r="E39" s="156"/>
      <c r="F39" s="198"/>
      <c r="G39" s="157"/>
      <c r="H39" s="158"/>
      <c r="I39" s="158"/>
      <c r="J39" s="210"/>
      <c r="K39" s="210"/>
      <c r="L39" s="211"/>
      <c r="M39" s="211"/>
      <c r="N39" s="211"/>
      <c r="O39" s="211"/>
    </row>
    <row r="40" spans="1:15" s="54" customFormat="1">
      <c r="A40" s="194"/>
      <c r="B40" s="197"/>
      <c r="C40" s="195"/>
      <c r="D40" s="198"/>
      <c r="E40" s="156"/>
      <c r="F40" s="198"/>
      <c r="G40" s="157"/>
      <c r="H40" s="158"/>
      <c r="I40" s="158"/>
      <c r="J40" s="210"/>
      <c r="K40" s="210"/>
      <c r="L40" s="211"/>
      <c r="M40" s="211"/>
      <c r="N40" s="211"/>
      <c r="O40" s="211"/>
    </row>
    <row r="41" spans="1:15" s="54" customFormat="1">
      <c r="A41" s="194"/>
      <c r="B41" s="197"/>
      <c r="C41" s="195"/>
      <c r="D41" s="198"/>
      <c r="E41" s="156"/>
      <c r="F41" s="198"/>
      <c r="G41" s="157"/>
      <c r="H41" s="158"/>
      <c r="I41" s="158"/>
      <c r="J41" s="210"/>
      <c r="K41" s="210"/>
      <c r="L41" s="211"/>
      <c r="M41" s="211"/>
      <c r="N41" s="211"/>
      <c r="O41" s="211"/>
    </row>
    <row r="42" spans="1:15" s="54" customFormat="1">
      <c r="A42" s="194"/>
      <c r="B42" s="197"/>
      <c r="C42" s="195"/>
      <c r="D42" s="198"/>
      <c r="E42" s="156"/>
      <c r="F42" s="198"/>
      <c r="G42" s="157"/>
      <c r="H42" s="158"/>
      <c r="I42" s="158"/>
      <c r="J42" s="210"/>
      <c r="K42" s="210"/>
      <c r="L42" s="211"/>
      <c r="M42" s="211"/>
      <c r="N42" s="211"/>
      <c r="O42" s="211"/>
    </row>
    <row r="43" spans="1:15" s="54" customFormat="1">
      <c r="A43" s="194"/>
      <c r="B43" s="197"/>
      <c r="C43" s="195"/>
      <c r="D43" s="198"/>
      <c r="E43" s="156"/>
      <c r="F43" s="198"/>
      <c r="G43" s="157"/>
      <c r="H43" s="158"/>
      <c r="I43" s="158"/>
      <c r="J43" s="210"/>
      <c r="K43" s="210"/>
      <c r="L43" s="211"/>
      <c r="M43" s="211"/>
      <c r="N43" s="211"/>
      <c r="O43" s="211"/>
    </row>
    <row r="44" spans="1:15" s="54" customFormat="1">
      <c r="A44" s="194"/>
      <c r="B44" s="197"/>
      <c r="C44" s="195"/>
      <c r="D44" s="198"/>
      <c r="E44" s="156"/>
      <c r="F44" s="198"/>
      <c r="G44" s="157"/>
      <c r="H44" s="158"/>
      <c r="I44" s="158"/>
      <c r="J44" s="210"/>
      <c r="K44" s="210"/>
      <c r="L44" s="211"/>
      <c r="M44" s="211"/>
      <c r="N44" s="211"/>
      <c r="O44" s="211"/>
    </row>
    <row r="45" spans="1:15" s="54" customFormat="1">
      <c r="A45" s="194"/>
      <c r="B45" s="197"/>
      <c r="C45" s="195"/>
      <c r="D45" s="198"/>
      <c r="E45" s="156"/>
      <c r="F45" s="198"/>
      <c r="G45" s="157"/>
      <c r="H45" s="158"/>
      <c r="I45" s="158"/>
      <c r="J45" s="210"/>
      <c r="K45" s="210"/>
      <c r="L45" s="211"/>
      <c r="M45" s="211"/>
      <c r="N45" s="211"/>
      <c r="O45" s="211"/>
    </row>
    <row r="46" spans="1:15" s="54" customFormat="1">
      <c r="A46" s="194"/>
      <c r="B46" s="197"/>
      <c r="C46" s="195"/>
      <c r="D46" s="198"/>
      <c r="E46" s="156"/>
      <c r="F46" s="198"/>
      <c r="G46" s="157"/>
      <c r="H46" s="158"/>
      <c r="I46" s="158"/>
      <c r="J46" s="210"/>
      <c r="K46" s="210"/>
      <c r="L46" s="211"/>
      <c r="M46" s="211"/>
      <c r="N46" s="211"/>
      <c r="O46" s="211"/>
    </row>
    <row r="47" spans="1:15" s="54" customFormat="1">
      <c r="A47" s="194"/>
      <c r="B47" s="197"/>
      <c r="C47" s="195"/>
      <c r="D47" s="198"/>
      <c r="E47" s="156"/>
      <c r="F47" s="198"/>
      <c r="G47" s="157"/>
      <c r="H47" s="158"/>
      <c r="I47" s="158"/>
      <c r="J47" s="210"/>
      <c r="K47" s="210"/>
      <c r="L47" s="211"/>
      <c r="M47" s="211"/>
      <c r="N47" s="211"/>
      <c r="O47" s="211"/>
    </row>
    <row r="48" spans="1:15" s="54" customFormat="1">
      <c r="A48" s="194"/>
      <c r="B48" s="197"/>
      <c r="C48" s="195"/>
      <c r="D48" s="198"/>
      <c r="E48" s="156"/>
      <c r="F48" s="198"/>
      <c r="G48" s="157"/>
      <c r="H48" s="158"/>
      <c r="I48" s="158"/>
      <c r="J48" s="210"/>
      <c r="K48" s="210"/>
      <c r="L48" s="211"/>
      <c r="M48" s="211"/>
      <c r="N48" s="211"/>
      <c r="O48" s="211"/>
    </row>
    <row r="49" spans="1:15" s="54" customFormat="1">
      <c r="A49" s="194"/>
      <c r="B49" s="197"/>
      <c r="C49" s="195"/>
      <c r="D49" s="198"/>
      <c r="E49" s="156"/>
      <c r="F49" s="198"/>
      <c r="G49" s="157"/>
      <c r="H49" s="158"/>
      <c r="I49" s="158"/>
      <c r="J49" s="210"/>
      <c r="K49" s="210"/>
      <c r="L49" s="211"/>
      <c r="M49" s="211"/>
      <c r="N49" s="211"/>
      <c r="O49" s="211"/>
    </row>
    <row r="50" spans="1:15" s="54" customFormat="1">
      <c r="A50" s="194"/>
      <c r="B50" s="197"/>
      <c r="C50" s="195"/>
      <c r="D50" s="198"/>
      <c r="E50" s="156"/>
      <c r="F50" s="198"/>
      <c r="G50" s="157"/>
      <c r="H50" s="158"/>
      <c r="I50" s="158"/>
      <c r="J50" s="210"/>
      <c r="K50" s="210"/>
      <c r="L50" s="211"/>
      <c r="M50" s="211"/>
      <c r="N50" s="211"/>
      <c r="O50" s="211"/>
    </row>
    <row r="51" spans="1:15" s="54" customFormat="1">
      <c r="A51" s="194"/>
      <c r="B51" s="197"/>
      <c r="C51" s="195"/>
      <c r="D51" s="198"/>
      <c r="E51" s="156"/>
      <c r="F51" s="198"/>
      <c r="G51" s="157"/>
      <c r="H51" s="158"/>
      <c r="I51" s="158"/>
      <c r="J51" s="210"/>
      <c r="K51" s="210"/>
      <c r="L51" s="211"/>
      <c r="M51" s="211"/>
      <c r="N51" s="211"/>
      <c r="O51" s="211"/>
    </row>
    <row r="52" spans="1:15" s="54" customFormat="1">
      <c r="A52" s="194"/>
      <c r="B52" s="197"/>
      <c r="C52" s="195"/>
      <c r="D52" s="198"/>
      <c r="E52" s="156"/>
      <c r="F52" s="198"/>
      <c r="G52" s="157"/>
      <c r="H52" s="158"/>
      <c r="I52" s="158"/>
      <c r="J52" s="210"/>
      <c r="K52" s="210"/>
      <c r="L52" s="211"/>
      <c r="M52" s="211"/>
      <c r="N52" s="211"/>
      <c r="O52" s="211"/>
    </row>
    <row r="53" spans="1:15" s="54" customFormat="1">
      <c r="A53" s="194"/>
      <c r="B53" s="197"/>
      <c r="C53" s="195"/>
      <c r="D53" s="198"/>
      <c r="E53" s="156"/>
      <c r="F53" s="198"/>
      <c r="G53" s="157"/>
      <c r="H53" s="158"/>
      <c r="I53" s="158"/>
      <c r="J53" s="210"/>
      <c r="K53" s="210"/>
      <c r="L53" s="211"/>
      <c r="M53" s="211"/>
      <c r="N53" s="211"/>
      <c r="O53" s="211"/>
    </row>
    <row r="54" spans="1:15" s="54" customFormat="1">
      <c r="A54" s="194"/>
      <c r="B54" s="197"/>
      <c r="C54" s="195"/>
      <c r="D54" s="198"/>
      <c r="E54" s="156"/>
      <c r="F54" s="198"/>
      <c r="G54" s="157"/>
      <c r="H54" s="158"/>
      <c r="I54" s="158"/>
      <c r="J54" s="210"/>
      <c r="K54" s="210"/>
      <c r="L54" s="211"/>
      <c r="M54" s="211"/>
      <c r="N54" s="211"/>
      <c r="O54" s="211"/>
    </row>
    <row r="55" spans="1:15" s="54" customFormat="1">
      <c r="A55" s="194"/>
      <c r="B55" s="197"/>
      <c r="C55" s="195"/>
      <c r="D55" s="198"/>
      <c r="E55" s="156"/>
      <c r="F55" s="198"/>
      <c r="G55" s="157"/>
      <c r="H55" s="158"/>
      <c r="I55" s="158"/>
      <c r="J55" s="210"/>
      <c r="K55" s="210"/>
      <c r="L55" s="211"/>
      <c r="M55" s="211"/>
      <c r="N55" s="211"/>
      <c r="O55" s="211"/>
    </row>
    <row r="56" spans="1:15" s="54" customFormat="1">
      <c r="A56" s="194"/>
      <c r="B56" s="197"/>
      <c r="C56" s="195"/>
      <c r="D56" s="198"/>
      <c r="E56" s="156"/>
      <c r="F56" s="198"/>
      <c r="G56" s="157"/>
      <c r="H56" s="158"/>
      <c r="I56" s="158"/>
      <c r="J56" s="210"/>
      <c r="K56" s="210"/>
      <c r="L56" s="211"/>
      <c r="M56" s="211"/>
      <c r="N56" s="211"/>
      <c r="O56" s="211"/>
    </row>
    <row r="57" spans="1:15" s="54" customFormat="1">
      <c r="A57" s="194"/>
      <c r="B57" s="197"/>
      <c r="C57" s="195"/>
      <c r="D57" s="198"/>
      <c r="E57" s="156"/>
      <c r="F57" s="198"/>
      <c r="G57" s="157"/>
      <c r="H57" s="158"/>
      <c r="I57" s="158"/>
      <c r="J57" s="210"/>
      <c r="K57" s="210"/>
      <c r="L57" s="211"/>
      <c r="M57" s="211"/>
      <c r="N57" s="211"/>
      <c r="O57" s="211"/>
    </row>
    <row r="58" spans="1:15" s="54" customFormat="1">
      <c r="A58" s="194"/>
      <c r="B58" s="197"/>
      <c r="C58" s="195"/>
      <c r="D58" s="198"/>
      <c r="E58" s="156"/>
      <c r="F58" s="198"/>
      <c r="G58" s="157"/>
      <c r="H58" s="158"/>
      <c r="I58" s="158"/>
      <c r="J58" s="210"/>
      <c r="K58" s="210"/>
      <c r="L58" s="211"/>
      <c r="M58" s="211"/>
      <c r="N58" s="211"/>
      <c r="O58" s="211"/>
    </row>
    <row r="59" spans="1:15" s="54" customFormat="1">
      <c r="A59" s="194"/>
      <c r="B59" s="197"/>
      <c r="C59" s="195"/>
      <c r="D59" s="198"/>
      <c r="E59" s="156"/>
      <c r="F59" s="198"/>
      <c r="G59" s="157"/>
      <c r="H59" s="158"/>
      <c r="I59" s="158"/>
      <c r="J59" s="210"/>
      <c r="K59" s="210"/>
      <c r="L59" s="211"/>
      <c r="M59" s="211"/>
      <c r="N59" s="211"/>
      <c r="O59" s="211"/>
    </row>
    <row r="60" spans="1:15" s="54" customFormat="1">
      <c r="A60" s="194"/>
      <c r="B60" s="197"/>
      <c r="C60" s="195"/>
      <c r="D60" s="198"/>
      <c r="E60" s="156"/>
      <c r="F60" s="198"/>
      <c r="G60" s="157"/>
      <c r="H60" s="158"/>
      <c r="I60" s="158"/>
      <c r="J60" s="210"/>
      <c r="K60" s="210"/>
      <c r="L60" s="211"/>
      <c r="M60" s="211"/>
      <c r="N60" s="211"/>
      <c r="O60" s="211"/>
    </row>
    <row r="61" spans="1:15" s="54" customFormat="1">
      <c r="A61" s="194"/>
      <c r="B61" s="197"/>
      <c r="C61" s="195"/>
      <c r="D61" s="198"/>
      <c r="E61" s="156"/>
      <c r="F61" s="198"/>
      <c r="G61" s="157"/>
      <c r="H61" s="158"/>
      <c r="I61" s="158"/>
      <c r="J61" s="210"/>
      <c r="K61" s="210"/>
      <c r="L61" s="211"/>
      <c r="M61" s="211"/>
      <c r="N61" s="211"/>
      <c r="O61" s="211"/>
    </row>
    <row r="62" spans="1:15" s="54" customFormat="1">
      <c r="A62" s="194"/>
      <c r="B62" s="197"/>
      <c r="C62" s="195"/>
      <c r="D62" s="198"/>
      <c r="E62" s="156"/>
      <c r="F62" s="198"/>
      <c r="G62" s="157"/>
      <c r="H62" s="158"/>
      <c r="I62" s="158"/>
      <c r="J62" s="210"/>
      <c r="K62" s="210"/>
      <c r="L62" s="211"/>
      <c r="M62" s="211"/>
      <c r="N62" s="211"/>
      <c r="O62" s="211"/>
    </row>
    <row r="63" spans="1:15" s="54" customFormat="1">
      <c r="A63" s="194"/>
      <c r="B63" s="197"/>
      <c r="C63" s="195"/>
      <c r="D63" s="198"/>
      <c r="E63" s="156"/>
      <c r="F63" s="198"/>
      <c r="G63" s="157"/>
      <c r="H63" s="158"/>
      <c r="I63" s="158"/>
      <c r="J63" s="210"/>
      <c r="K63" s="210"/>
      <c r="L63" s="211"/>
      <c r="M63" s="211"/>
      <c r="N63" s="211"/>
      <c r="O63" s="211"/>
    </row>
    <row r="64" spans="1:15" s="54" customFormat="1">
      <c r="A64" s="194"/>
      <c r="B64" s="197"/>
      <c r="C64" s="195"/>
      <c r="D64" s="198"/>
      <c r="E64" s="156"/>
      <c r="F64" s="198"/>
      <c r="G64" s="157"/>
      <c r="H64" s="158"/>
      <c r="I64" s="158"/>
      <c r="J64" s="210"/>
      <c r="K64" s="210"/>
      <c r="L64" s="211"/>
      <c r="M64" s="211"/>
      <c r="N64" s="211"/>
      <c r="O64" s="211"/>
    </row>
    <row r="65" spans="1:15" s="54" customFormat="1">
      <c r="A65" s="194"/>
      <c r="B65" s="197"/>
      <c r="C65" s="195"/>
      <c r="D65" s="198"/>
      <c r="E65" s="156"/>
      <c r="F65" s="198"/>
      <c r="G65" s="157"/>
      <c r="H65" s="158"/>
      <c r="I65" s="158"/>
      <c r="J65" s="210"/>
      <c r="K65" s="210"/>
      <c r="L65" s="211"/>
      <c r="M65" s="211"/>
      <c r="N65" s="211"/>
      <c r="O65" s="211"/>
    </row>
    <row r="66" spans="1:15" s="54" customFormat="1">
      <c r="A66" s="194"/>
      <c r="B66" s="197"/>
      <c r="C66" s="195"/>
      <c r="D66" s="198"/>
      <c r="E66" s="156"/>
      <c r="F66" s="198"/>
      <c r="G66" s="157"/>
      <c r="H66" s="158"/>
      <c r="I66" s="158"/>
      <c r="J66" s="210"/>
      <c r="K66" s="210"/>
      <c r="L66" s="211"/>
      <c r="M66" s="211"/>
      <c r="N66" s="211"/>
      <c r="O66" s="211"/>
    </row>
    <row r="67" spans="1:15" s="54" customFormat="1">
      <c r="A67" s="194"/>
      <c r="B67" s="197"/>
      <c r="C67" s="195"/>
      <c r="D67" s="198"/>
      <c r="E67" s="156"/>
      <c r="F67" s="198"/>
      <c r="G67" s="157"/>
      <c r="H67" s="158"/>
      <c r="I67" s="158"/>
      <c r="J67" s="210"/>
      <c r="K67" s="210"/>
      <c r="L67" s="211"/>
      <c r="M67" s="211"/>
      <c r="N67" s="211"/>
      <c r="O67" s="211"/>
    </row>
    <row r="68" spans="1:15" s="54" customFormat="1">
      <c r="A68" s="194"/>
      <c r="B68" s="197"/>
      <c r="C68" s="195"/>
      <c r="D68" s="198"/>
      <c r="E68" s="156"/>
      <c r="F68" s="198"/>
      <c r="G68" s="157"/>
      <c r="H68" s="158"/>
      <c r="I68" s="158"/>
      <c r="J68" s="210"/>
      <c r="K68" s="210"/>
      <c r="L68" s="211"/>
      <c r="M68" s="211"/>
      <c r="N68" s="211"/>
      <c r="O68" s="211"/>
    </row>
    <row r="69" spans="1:15" s="54" customFormat="1">
      <c r="A69" s="194"/>
      <c r="B69" s="197"/>
      <c r="C69" s="195"/>
      <c r="D69" s="198"/>
      <c r="E69" s="156"/>
      <c r="F69" s="198"/>
      <c r="G69" s="157"/>
      <c r="H69" s="158"/>
      <c r="I69" s="158"/>
      <c r="J69" s="210"/>
      <c r="K69" s="210"/>
      <c r="L69" s="211"/>
      <c r="M69" s="211"/>
      <c r="N69" s="211"/>
      <c r="O69" s="211"/>
    </row>
    <row r="70" spans="1:15" s="54" customFormat="1">
      <c r="A70" s="194"/>
      <c r="B70" s="197"/>
      <c r="C70" s="195"/>
      <c r="D70" s="198"/>
      <c r="E70" s="156"/>
      <c r="F70" s="198"/>
      <c r="G70" s="157"/>
      <c r="H70" s="158"/>
      <c r="I70" s="158"/>
      <c r="J70" s="210"/>
      <c r="K70" s="210"/>
      <c r="L70" s="211"/>
      <c r="M70" s="211"/>
      <c r="N70" s="211"/>
      <c r="O70" s="211"/>
    </row>
    <row r="71" spans="1:15" s="54" customFormat="1">
      <c r="A71" s="194"/>
      <c r="B71" s="197"/>
      <c r="C71" s="195"/>
      <c r="D71" s="198"/>
      <c r="E71" s="156"/>
      <c r="F71" s="198"/>
      <c r="G71" s="157"/>
      <c r="H71" s="158"/>
      <c r="I71" s="158"/>
      <c r="J71" s="210"/>
      <c r="K71" s="210"/>
      <c r="L71" s="211"/>
      <c r="M71" s="211"/>
      <c r="N71" s="211"/>
      <c r="O71" s="211"/>
    </row>
    <row r="72" spans="1:15" s="54" customFormat="1">
      <c r="A72" s="194"/>
      <c r="B72" s="197"/>
      <c r="C72" s="195"/>
      <c r="D72" s="198"/>
      <c r="E72" s="156"/>
      <c r="F72" s="198"/>
      <c r="G72" s="157"/>
      <c r="H72" s="158"/>
      <c r="I72" s="158"/>
      <c r="J72" s="210"/>
      <c r="K72" s="210"/>
      <c r="L72" s="211"/>
      <c r="M72" s="211"/>
      <c r="N72" s="211"/>
      <c r="O72" s="211"/>
    </row>
    <row r="73" spans="1:15" s="54" customFormat="1">
      <c r="A73" s="194"/>
      <c r="B73" s="197"/>
      <c r="C73" s="195"/>
      <c r="D73" s="198"/>
      <c r="E73" s="156"/>
      <c r="F73" s="198"/>
      <c r="G73" s="157"/>
      <c r="H73" s="158"/>
      <c r="I73" s="158"/>
      <c r="J73" s="210"/>
      <c r="K73" s="210"/>
      <c r="L73" s="211"/>
      <c r="M73" s="211"/>
      <c r="N73" s="211"/>
      <c r="O73" s="211"/>
    </row>
    <row r="74" spans="1:15" s="54" customFormat="1">
      <c r="A74" s="194"/>
      <c r="B74" s="197"/>
      <c r="C74" s="195"/>
      <c r="D74" s="198"/>
      <c r="E74" s="156"/>
      <c r="F74" s="198"/>
      <c r="G74" s="157"/>
      <c r="H74" s="158"/>
      <c r="I74" s="158"/>
      <c r="J74" s="210"/>
      <c r="K74" s="210"/>
      <c r="L74" s="211"/>
      <c r="M74" s="211"/>
      <c r="N74" s="211"/>
      <c r="O74" s="211"/>
    </row>
    <row r="75" spans="1:15" s="54" customFormat="1">
      <c r="A75" s="194"/>
      <c r="B75" s="197"/>
      <c r="C75" s="195"/>
      <c r="D75" s="198"/>
      <c r="E75" s="156"/>
      <c r="F75" s="198"/>
      <c r="G75" s="157"/>
      <c r="H75" s="158"/>
      <c r="I75" s="158"/>
      <c r="J75" s="210"/>
      <c r="K75" s="210"/>
      <c r="L75" s="211"/>
      <c r="M75" s="211"/>
      <c r="N75" s="211"/>
      <c r="O75" s="211"/>
    </row>
    <row r="76" spans="1:15" s="54" customFormat="1">
      <c r="A76" s="194"/>
      <c r="B76" s="197"/>
      <c r="C76" s="195"/>
      <c r="D76" s="198"/>
      <c r="E76" s="156"/>
      <c r="F76" s="198"/>
      <c r="G76" s="157"/>
      <c r="H76" s="158"/>
      <c r="I76" s="158"/>
      <c r="J76" s="210"/>
      <c r="K76" s="210"/>
      <c r="L76" s="211"/>
      <c r="M76" s="211"/>
      <c r="N76" s="211"/>
      <c r="O76" s="211"/>
    </row>
    <row r="77" spans="1:15" s="54" customFormat="1">
      <c r="A77" s="194"/>
      <c r="B77" s="197"/>
      <c r="C77" s="195"/>
      <c r="D77" s="198"/>
      <c r="E77" s="156"/>
      <c r="F77" s="198"/>
      <c r="G77" s="157"/>
      <c r="H77" s="158"/>
      <c r="I77" s="158"/>
      <c r="J77" s="210"/>
      <c r="K77" s="210"/>
      <c r="L77" s="211"/>
      <c r="M77" s="211"/>
      <c r="N77" s="211"/>
      <c r="O77" s="211"/>
    </row>
    <row r="78" spans="1:15" s="54" customFormat="1">
      <c r="A78" s="194"/>
      <c r="B78" s="197"/>
      <c r="C78" s="195"/>
      <c r="D78" s="198"/>
      <c r="E78" s="156"/>
      <c r="F78" s="198"/>
      <c r="G78" s="157"/>
      <c r="H78" s="158"/>
      <c r="I78" s="158"/>
      <c r="J78" s="210"/>
      <c r="K78" s="210"/>
      <c r="L78" s="211"/>
      <c r="M78" s="211"/>
      <c r="N78" s="211"/>
      <c r="O78" s="211"/>
    </row>
    <row r="79" spans="1:15" s="54" customFormat="1">
      <c r="A79" s="194"/>
      <c r="B79" s="197"/>
      <c r="C79" s="195"/>
      <c r="D79" s="198"/>
      <c r="E79" s="156"/>
      <c r="F79" s="198"/>
      <c r="G79" s="157"/>
      <c r="H79" s="158"/>
      <c r="I79" s="158"/>
      <c r="J79" s="210"/>
      <c r="K79" s="210"/>
      <c r="L79" s="211"/>
      <c r="M79" s="211"/>
      <c r="N79" s="211"/>
      <c r="O79" s="211"/>
    </row>
    <row r="80" spans="1:15" s="54" customFormat="1">
      <c r="A80" s="194"/>
      <c r="B80" s="197"/>
      <c r="C80" s="195"/>
      <c r="D80" s="198"/>
      <c r="E80" s="156"/>
      <c r="F80" s="198"/>
      <c r="G80" s="157"/>
      <c r="H80" s="158"/>
      <c r="I80" s="158"/>
      <c r="J80" s="210"/>
      <c r="K80" s="210"/>
      <c r="L80" s="211"/>
      <c r="M80" s="211"/>
      <c r="N80" s="211"/>
      <c r="O80" s="211"/>
    </row>
    <row r="81" spans="1:15" s="54" customFormat="1">
      <c r="A81" s="194"/>
      <c r="B81" s="197"/>
      <c r="C81" s="195"/>
      <c r="D81" s="198"/>
      <c r="E81" s="156"/>
      <c r="F81" s="198"/>
      <c r="G81" s="157"/>
      <c r="H81" s="158"/>
      <c r="I81" s="158"/>
      <c r="J81" s="210"/>
      <c r="K81" s="210"/>
      <c r="L81" s="211"/>
      <c r="M81" s="211"/>
      <c r="N81" s="211"/>
      <c r="O81" s="211"/>
    </row>
    <row r="82" spans="1:15" s="54" customFormat="1">
      <c r="A82" s="194"/>
      <c r="B82" s="197"/>
      <c r="C82" s="195"/>
      <c r="D82" s="198"/>
      <c r="E82" s="156"/>
      <c r="F82" s="198"/>
      <c r="G82" s="157"/>
      <c r="H82" s="158"/>
      <c r="I82" s="158"/>
      <c r="J82" s="210"/>
      <c r="K82" s="210"/>
      <c r="L82" s="211"/>
      <c r="M82" s="211"/>
      <c r="N82" s="211"/>
      <c r="O82" s="211"/>
    </row>
    <row r="83" spans="1:15" s="54" customFormat="1">
      <c r="A83" s="194"/>
      <c r="B83" s="197"/>
      <c r="C83" s="195"/>
      <c r="D83" s="198"/>
      <c r="E83" s="156"/>
      <c r="F83" s="198"/>
      <c r="G83" s="157"/>
      <c r="H83" s="158"/>
      <c r="I83" s="158"/>
      <c r="J83" s="210"/>
      <c r="K83" s="210"/>
      <c r="L83" s="211"/>
      <c r="M83" s="211"/>
      <c r="N83" s="211"/>
      <c r="O83" s="211"/>
    </row>
    <row r="84" spans="1:15" s="54" customFormat="1">
      <c r="A84" s="194"/>
      <c r="B84" s="197"/>
      <c r="C84" s="195"/>
      <c r="D84" s="198"/>
      <c r="E84" s="156"/>
      <c r="F84" s="198"/>
      <c r="G84" s="157"/>
      <c r="H84" s="158"/>
      <c r="I84" s="158"/>
      <c r="J84" s="210"/>
      <c r="K84" s="210"/>
      <c r="L84" s="211"/>
      <c r="M84" s="211"/>
      <c r="N84" s="211"/>
      <c r="O84" s="211"/>
    </row>
    <row r="85" spans="1:15" s="54" customFormat="1">
      <c r="A85" s="194"/>
      <c r="B85" s="197"/>
      <c r="C85" s="195"/>
      <c r="D85" s="198"/>
      <c r="E85" s="156"/>
      <c r="F85" s="198"/>
      <c r="G85" s="157"/>
      <c r="H85" s="158"/>
      <c r="I85" s="158"/>
      <c r="J85" s="210"/>
      <c r="K85" s="210"/>
      <c r="L85" s="211"/>
      <c r="M85" s="211"/>
      <c r="N85" s="211"/>
      <c r="O85" s="211"/>
    </row>
    <row r="86" spans="1:15" s="54" customFormat="1">
      <c r="A86" s="194"/>
      <c r="B86" s="197"/>
      <c r="C86" s="195"/>
      <c r="D86" s="198"/>
      <c r="E86" s="156"/>
      <c r="F86" s="198"/>
      <c r="G86" s="157"/>
      <c r="H86" s="158"/>
      <c r="I86" s="158"/>
      <c r="J86" s="210"/>
      <c r="K86" s="210"/>
      <c r="L86" s="211"/>
      <c r="M86" s="211"/>
      <c r="N86" s="211"/>
      <c r="O86" s="211"/>
    </row>
    <row r="87" spans="1:15" s="54" customFormat="1">
      <c r="A87" s="194"/>
      <c r="B87" s="197"/>
      <c r="C87" s="195"/>
      <c r="D87" s="198"/>
      <c r="E87" s="156"/>
      <c r="F87" s="198"/>
      <c r="G87" s="157"/>
      <c r="H87" s="158"/>
      <c r="I87" s="158"/>
      <c r="J87" s="210"/>
      <c r="K87" s="210"/>
      <c r="L87" s="211"/>
      <c r="M87" s="211"/>
      <c r="N87" s="211"/>
      <c r="O87" s="211"/>
    </row>
    <row r="88" spans="1:15" s="54" customFormat="1">
      <c r="A88" s="194"/>
      <c r="B88" s="197"/>
      <c r="C88" s="195"/>
      <c r="D88" s="198"/>
      <c r="E88" s="156"/>
      <c r="F88" s="198"/>
      <c r="G88" s="157"/>
      <c r="H88" s="158"/>
      <c r="I88" s="158"/>
      <c r="J88" s="210"/>
      <c r="K88" s="210"/>
      <c r="L88" s="211"/>
      <c r="M88" s="211"/>
      <c r="N88" s="211"/>
      <c r="O88" s="211"/>
    </row>
    <row r="89" spans="1:15" s="54" customFormat="1">
      <c r="A89" s="194"/>
      <c r="B89" s="197"/>
      <c r="C89" s="195"/>
      <c r="D89" s="198"/>
      <c r="E89" s="156"/>
      <c r="F89" s="198"/>
      <c r="G89" s="157"/>
      <c r="H89" s="158"/>
      <c r="I89" s="158"/>
      <c r="J89" s="210"/>
      <c r="K89" s="210"/>
      <c r="L89" s="211"/>
      <c r="M89" s="211"/>
      <c r="N89" s="211"/>
      <c r="O89" s="211"/>
    </row>
    <row r="90" spans="1:15" s="54" customFormat="1">
      <c r="A90" s="194"/>
      <c r="B90" s="197"/>
      <c r="C90" s="195"/>
      <c r="D90" s="198"/>
      <c r="E90" s="156"/>
      <c r="F90" s="198"/>
      <c r="G90" s="157"/>
      <c r="H90" s="158"/>
      <c r="I90" s="158"/>
      <c r="J90" s="210"/>
      <c r="K90" s="210"/>
      <c r="L90" s="211"/>
      <c r="M90" s="211"/>
      <c r="N90" s="211"/>
      <c r="O90" s="211"/>
    </row>
    <row r="91" spans="1:15" s="54" customFormat="1">
      <c r="A91" s="194"/>
      <c r="B91" s="197"/>
      <c r="C91" s="195"/>
      <c r="D91" s="198"/>
      <c r="E91" s="156"/>
      <c r="F91" s="198"/>
      <c r="G91" s="157"/>
      <c r="H91" s="158"/>
      <c r="I91" s="158"/>
      <c r="J91" s="210"/>
      <c r="K91" s="210"/>
      <c r="L91" s="211"/>
      <c r="M91" s="211"/>
      <c r="N91" s="211"/>
      <c r="O91" s="211"/>
    </row>
    <row r="92" spans="1:15" s="54" customFormat="1">
      <c r="A92" s="194"/>
      <c r="B92" s="197"/>
      <c r="C92" s="195"/>
      <c r="D92" s="198"/>
      <c r="E92" s="156"/>
      <c r="F92" s="198"/>
      <c r="G92" s="157"/>
      <c r="H92" s="158"/>
      <c r="I92" s="158"/>
      <c r="J92" s="210"/>
      <c r="K92" s="210"/>
      <c r="L92" s="211"/>
      <c r="M92" s="211"/>
      <c r="N92" s="211"/>
      <c r="O92" s="211"/>
    </row>
    <row r="93" spans="1:15" s="54" customFormat="1">
      <c r="A93" s="194"/>
      <c r="B93" s="197"/>
      <c r="C93" s="195"/>
      <c r="D93" s="198"/>
      <c r="E93" s="156"/>
      <c r="F93" s="198"/>
      <c r="G93" s="157"/>
      <c r="H93" s="158"/>
      <c r="I93" s="158"/>
      <c r="J93" s="210"/>
      <c r="K93" s="210"/>
      <c r="L93" s="211"/>
      <c r="M93" s="211"/>
      <c r="N93" s="211"/>
      <c r="O93" s="211"/>
    </row>
    <row r="94" spans="1:15" s="54" customFormat="1">
      <c r="A94" s="194"/>
      <c r="B94" s="197"/>
      <c r="C94" s="195"/>
      <c r="D94" s="198"/>
      <c r="E94" s="156"/>
      <c r="F94" s="198"/>
      <c r="G94" s="157"/>
      <c r="H94" s="158"/>
      <c r="I94" s="158"/>
      <c r="J94" s="210"/>
      <c r="K94" s="210"/>
      <c r="L94" s="211"/>
      <c r="M94" s="211"/>
      <c r="N94" s="211"/>
      <c r="O94" s="211"/>
    </row>
    <row r="95" spans="1:15" s="54" customFormat="1">
      <c r="A95" s="194"/>
      <c r="B95" s="197"/>
      <c r="C95" s="195"/>
      <c r="D95" s="198"/>
      <c r="E95" s="156"/>
      <c r="F95" s="198"/>
      <c r="G95" s="157"/>
      <c r="H95" s="158"/>
      <c r="I95" s="158"/>
      <c r="J95" s="210"/>
      <c r="K95" s="210"/>
      <c r="L95" s="211"/>
      <c r="M95" s="211"/>
      <c r="N95" s="211"/>
      <c r="O95" s="211"/>
    </row>
    <row r="96" spans="1:15" s="54" customFormat="1">
      <c r="A96" s="194"/>
      <c r="B96" s="197"/>
      <c r="C96" s="195"/>
      <c r="D96" s="198"/>
      <c r="E96" s="156"/>
      <c r="F96" s="198"/>
      <c r="G96" s="157"/>
      <c r="H96" s="158"/>
      <c r="I96" s="158"/>
      <c r="J96" s="210"/>
      <c r="K96" s="210"/>
      <c r="L96" s="211"/>
      <c r="M96" s="211"/>
      <c r="N96" s="211"/>
      <c r="O96" s="211"/>
    </row>
    <row r="97" spans="1:15" s="54" customFormat="1">
      <c r="A97" s="194"/>
      <c r="B97" s="197"/>
      <c r="C97" s="195"/>
      <c r="D97" s="198"/>
      <c r="E97" s="156"/>
      <c r="F97" s="198"/>
      <c r="G97" s="157"/>
      <c r="H97" s="158"/>
      <c r="I97" s="158"/>
      <c r="J97" s="210"/>
      <c r="K97" s="210"/>
      <c r="L97" s="211"/>
      <c r="M97" s="211"/>
      <c r="N97" s="211"/>
      <c r="O97" s="211"/>
    </row>
    <row r="98" spans="1:15" s="54" customFormat="1">
      <c r="A98" s="194"/>
      <c r="B98" s="197"/>
      <c r="C98" s="195"/>
      <c r="D98" s="198"/>
      <c r="E98" s="156"/>
      <c r="F98" s="198"/>
      <c r="G98" s="157"/>
      <c r="H98" s="158"/>
      <c r="I98" s="158"/>
      <c r="J98" s="210"/>
      <c r="K98" s="210"/>
      <c r="L98" s="211"/>
      <c r="M98" s="211"/>
      <c r="N98" s="211"/>
      <c r="O98" s="211"/>
    </row>
    <row r="99" spans="1:15" s="54" customFormat="1">
      <c r="A99" s="194"/>
      <c r="B99" s="197"/>
      <c r="C99" s="195"/>
      <c r="D99" s="198"/>
      <c r="E99" s="156"/>
      <c r="F99" s="198"/>
      <c r="G99" s="157"/>
      <c r="H99" s="158"/>
      <c r="I99" s="158"/>
      <c r="J99" s="210"/>
      <c r="K99" s="210"/>
      <c r="L99" s="211"/>
      <c r="M99" s="211"/>
      <c r="N99" s="211"/>
      <c r="O99" s="211"/>
    </row>
    <row r="100" spans="1:15" s="54" customFormat="1">
      <c r="A100" s="194"/>
      <c r="B100" s="197"/>
      <c r="C100" s="195"/>
      <c r="D100" s="198"/>
      <c r="E100" s="156"/>
      <c r="F100" s="198"/>
      <c r="G100" s="157"/>
      <c r="H100" s="158"/>
      <c r="I100" s="158"/>
      <c r="J100" s="210"/>
      <c r="K100" s="210"/>
      <c r="L100" s="211"/>
      <c r="M100" s="211"/>
      <c r="N100" s="211"/>
      <c r="O100" s="211"/>
    </row>
    <row r="101" spans="1:15" s="54" customFormat="1">
      <c r="A101" s="194"/>
      <c r="B101" s="197"/>
      <c r="C101" s="195"/>
      <c r="D101" s="198"/>
      <c r="E101" s="156"/>
      <c r="F101" s="198"/>
      <c r="G101" s="157"/>
      <c r="H101" s="158"/>
      <c r="I101" s="158"/>
      <c r="J101" s="210"/>
      <c r="K101" s="210"/>
      <c r="L101" s="211"/>
      <c r="M101" s="211"/>
      <c r="N101" s="211"/>
      <c r="O101" s="211"/>
    </row>
    <row r="102" spans="1:15" s="54" customFormat="1">
      <c r="A102" s="194"/>
      <c r="B102" s="197"/>
      <c r="C102" s="195"/>
      <c r="D102" s="198"/>
      <c r="E102" s="156"/>
      <c r="F102" s="198"/>
      <c r="G102" s="157"/>
      <c r="H102" s="158"/>
      <c r="I102" s="158"/>
      <c r="J102" s="210"/>
      <c r="K102" s="210"/>
      <c r="L102" s="211"/>
      <c r="M102" s="211"/>
      <c r="N102" s="211"/>
      <c r="O102" s="211"/>
    </row>
    <row r="103" spans="1:15" s="54" customFormat="1">
      <c r="A103" s="194"/>
      <c r="B103" s="197"/>
      <c r="C103" s="195"/>
      <c r="D103" s="198"/>
      <c r="E103" s="156"/>
      <c r="F103" s="198"/>
      <c r="G103" s="157"/>
      <c r="H103" s="158"/>
      <c r="I103" s="158"/>
      <c r="J103" s="210"/>
      <c r="K103" s="210"/>
      <c r="L103" s="211"/>
      <c r="M103" s="211"/>
      <c r="N103" s="211"/>
      <c r="O103" s="211"/>
    </row>
    <row r="104" spans="1:15" s="54" customFormat="1">
      <c r="A104" s="194"/>
      <c r="B104" s="197"/>
      <c r="C104" s="195"/>
      <c r="D104" s="198"/>
      <c r="E104" s="156"/>
      <c r="F104" s="198"/>
      <c r="G104" s="157"/>
      <c r="H104" s="158"/>
      <c r="I104" s="158"/>
      <c r="J104" s="210"/>
      <c r="K104" s="210"/>
      <c r="L104" s="211"/>
      <c r="M104" s="211"/>
      <c r="N104" s="211"/>
      <c r="O104" s="211"/>
    </row>
    <row r="105" spans="1:15" s="54" customFormat="1">
      <c r="A105" s="194"/>
      <c r="B105" s="197"/>
      <c r="C105" s="195"/>
      <c r="D105" s="198"/>
      <c r="E105" s="156"/>
      <c r="F105" s="198"/>
      <c r="G105" s="157"/>
      <c r="H105" s="158"/>
      <c r="I105" s="158"/>
      <c r="J105" s="210"/>
      <c r="K105" s="210"/>
      <c r="L105" s="211"/>
      <c r="M105" s="211"/>
      <c r="N105" s="211"/>
      <c r="O105" s="211"/>
    </row>
    <row r="106" spans="1:15" s="54" customFormat="1">
      <c r="A106" s="194"/>
      <c r="B106" s="197"/>
      <c r="C106" s="195"/>
      <c r="D106" s="198"/>
      <c r="E106" s="156"/>
      <c r="F106" s="198"/>
      <c r="G106" s="157"/>
      <c r="H106" s="158"/>
      <c r="I106" s="158"/>
      <c r="J106" s="210"/>
      <c r="K106" s="210"/>
      <c r="L106" s="211"/>
      <c r="M106" s="211"/>
      <c r="N106" s="211"/>
      <c r="O106" s="211"/>
    </row>
    <row r="107" spans="1:15" s="54" customFormat="1">
      <c r="A107" s="194"/>
      <c r="B107" s="197"/>
      <c r="C107" s="195"/>
      <c r="D107" s="198"/>
      <c r="E107" s="156"/>
      <c r="F107" s="198"/>
      <c r="G107" s="157"/>
      <c r="H107" s="158"/>
      <c r="I107" s="158"/>
      <c r="J107" s="210"/>
      <c r="K107" s="210"/>
      <c r="L107" s="211"/>
      <c r="M107" s="211"/>
      <c r="N107" s="211"/>
      <c r="O107" s="211"/>
    </row>
    <row r="108" spans="1:15" s="54" customFormat="1">
      <c r="A108" s="194"/>
      <c r="B108" s="197"/>
      <c r="C108" s="195"/>
      <c r="D108" s="198"/>
      <c r="E108" s="156"/>
      <c r="F108" s="198"/>
      <c r="G108" s="157"/>
      <c r="H108" s="158"/>
      <c r="I108" s="158"/>
      <c r="J108" s="210"/>
      <c r="K108" s="210"/>
      <c r="L108" s="211"/>
      <c r="M108" s="211"/>
      <c r="N108" s="211"/>
      <c r="O108" s="211"/>
    </row>
    <row r="109" spans="1:15" s="54" customFormat="1">
      <c r="A109" s="194"/>
      <c r="B109" s="197"/>
      <c r="C109" s="195"/>
      <c r="D109" s="198"/>
      <c r="E109" s="156"/>
      <c r="F109" s="198"/>
      <c r="G109" s="157"/>
      <c r="H109" s="158"/>
      <c r="I109" s="158"/>
      <c r="J109" s="210"/>
      <c r="K109" s="210"/>
      <c r="L109" s="211"/>
      <c r="M109" s="211"/>
      <c r="N109" s="211"/>
      <c r="O109" s="211"/>
    </row>
    <row r="110" spans="1:15" s="54" customFormat="1">
      <c r="A110" s="194"/>
      <c r="B110" s="197"/>
      <c r="C110" s="195"/>
      <c r="D110" s="198"/>
      <c r="E110" s="156"/>
      <c r="F110" s="198"/>
      <c r="G110" s="157"/>
      <c r="H110" s="158"/>
      <c r="I110" s="158"/>
      <c r="J110" s="210"/>
      <c r="K110" s="210"/>
      <c r="L110" s="211"/>
      <c r="M110" s="211"/>
      <c r="N110" s="211"/>
      <c r="O110" s="211"/>
    </row>
    <row r="111" spans="1:15" s="54" customFormat="1">
      <c r="A111" s="194"/>
      <c r="B111" s="197"/>
      <c r="C111" s="195"/>
      <c r="D111" s="198"/>
      <c r="E111" s="156"/>
      <c r="F111" s="198"/>
      <c r="G111" s="157"/>
      <c r="H111" s="158"/>
      <c r="I111" s="158"/>
      <c r="J111" s="210"/>
      <c r="K111" s="210"/>
      <c r="L111" s="211"/>
      <c r="M111" s="211"/>
      <c r="N111" s="211"/>
      <c r="O111" s="211"/>
    </row>
    <row r="112" spans="1:15" s="54" customFormat="1">
      <c r="A112" s="194"/>
      <c r="B112" s="197"/>
      <c r="C112" s="195"/>
      <c r="D112" s="198"/>
      <c r="E112" s="156"/>
      <c r="F112" s="198"/>
      <c r="G112" s="157"/>
      <c r="H112" s="158"/>
      <c r="I112" s="158"/>
      <c r="J112" s="210"/>
      <c r="K112" s="210"/>
      <c r="L112" s="211"/>
      <c r="M112" s="211"/>
      <c r="N112" s="211"/>
      <c r="O112" s="211"/>
    </row>
    <row r="113" spans="1:15" s="54" customFormat="1">
      <c r="A113" s="194"/>
      <c r="B113" s="197"/>
      <c r="C113" s="195"/>
      <c r="D113" s="198"/>
      <c r="E113" s="156"/>
      <c r="F113" s="198"/>
      <c r="G113" s="157"/>
      <c r="H113" s="158"/>
      <c r="I113" s="158"/>
      <c r="J113" s="210"/>
      <c r="K113" s="210"/>
      <c r="L113" s="211"/>
      <c r="M113" s="211"/>
      <c r="N113" s="211"/>
      <c r="O113" s="211"/>
    </row>
  </sheetData>
  <sheetProtection algorithmName="SHA-512" hashValue="xkYiU0RM1cPJiYbhibGCoKA+caCoAWsWMcJ00jGkO17c9xNDDdlxgV2+HbyrXMNFtqa2vE8sDIiNUVN3cu2r/A==" saltValue="hpPuMOmajGLc+Hb4rcdOtA==" spinCount="100000" sheet="1" objects="1" scenarios="1"/>
  <pageMargins left="0.98425196850393704" right="0.39370078740157483" top="0.98425196850393704" bottom="0.59055118110236227" header="0.51181102362204722" footer="0.39370078740157483"/>
  <pageSetup paperSize="9" orientation="portrait" verticalDpi="300" r:id="rId1"/>
  <headerFooter alignWithMargins="0">
    <oddHeader>&amp;L&amp;8KD Škocjan&amp;C&amp;8Slikopleskarska dela&amp;R&amp;8PZI, junij 2019</oddHeader>
    <oddFooter xml:space="preserve">&amp;R&amp;8&amp;A  &amp;P/&amp;N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zoomScaleNormal="100" workbookViewId="0">
      <selection activeCell="I23" sqref="I23"/>
    </sheetView>
  </sheetViews>
  <sheetFormatPr defaultRowHeight="12.75"/>
  <cols>
    <col min="1" max="1" width="6.85546875" style="194" customWidth="1"/>
    <col min="2" max="2" width="43.7109375" style="197" customWidth="1"/>
    <col min="3" max="3" width="4.7109375" style="195" customWidth="1"/>
    <col min="4" max="4" width="10.7109375" style="198" customWidth="1"/>
    <col min="5" max="5" width="11.7109375" style="156" customWidth="1"/>
    <col min="6" max="6" width="12.7109375" style="198" customWidth="1"/>
    <col min="7" max="7" width="9" style="157" customWidth="1"/>
    <col min="8" max="8" width="9" style="158" customWidth="1"/>
    <col min="9" max="9" width="11" style="158" customWidth="1"/>
    <col min="10" max="11" width="9" style="51" customWidth="1"/>
    <col min="12" max="15" width="9.140625" style="128"/>
    <col min="16" max="16384" width="9.140625" style="3"/>
  </cols>
  <sheetData>
    <row r="1" spans="1:15">
      <c r="A1" s="159"/>
      <c r="B1" s="160"/>
      <c r="C1" s="161" t="s">
        <v>3</v>
      </c>
      <c r="D1" s="162"/>
      <c r="E1" s="308" t="s">
        <v>4</v>
      </c>
      <c r="F1" s="200"/>
      <c r="G1" s="126"/>
      <c r="H1" s="127"/>
      <c r="I1" s="127"/>
    </row>
    <row r="2" spans="1:15">
      <c r="A2" s="163" t="s">
        <v>1</v>
      </c>
      <c r="B2" s="164" t="s">
        <v>5</v>
      </c>
      <c r="C2" s="165" t="s">
        <v>6</v>
      </c>
      <c r="D2" s="166" t="s">
        <v>7</v>
      </c>
      <c r="E2" s="266" t="s">
        <v>8</v>
      </c>
      <c r="F2" s="201" t="s">
        <v>2</v>
      </c>
      <c r="G2" s="126"/>
      <c r="H2" s="127"/>
      <c r="I2" s="127"/>
    </row>
    <row r="3" spans="1:15" ht="12.2" customHeight="1">
      <c r="A3" s="167"/>
      <c r="B3" s="273"/>
      <c r="C3" s="274"/>
      <c r="D3" s="275"/>
      <c r="E3" s="309"/>
      <c r="F3" s="202"/>
      <c r="G3" s="126"/>
      <c r="H3" s="127"/>
      <c r="I3" s="127"/>
    </row>
    <row r="4" spans="1:15" ht="15">
      <c r="A4" s="172" t="s">
        <v>9</v>
      </c>
      <c r="B4" s="172" t="s">
        <v>27</v>
      </c>
      <c r="C4" s="173"/>
      <c r="D4" s="202"/>
      <c r="E4" s="323"/>
      <c r="F4" s="202"/>
      <c r="G4" s="126"/>
      <c r="H4" s="127"/>
      <c r="I4" s="127"/>
    </row>
    <row r="5" spans="1:15">
      <c r="A5" s="317" t="s">
        <v>93</v>
      </c>
      <c r="B5" s="317" t="s">
        <v>99</v>
      </c>
      <c r="C5" s="173"/>
      <c r="D5" s="202"/>
      <c r="E5" s="323"/>
      <c r="F5" s="202"/>
      <c r="G5" s="126"/>
      <c r="H5" s="127"/>
      <c r="I5" s="127"/>
    </row>
    <row r="6" spans="1:15" ht="15">
      <c r="A6" s="172"/>
      <c r="B6" s="172"/>
      <c r="C6" s="173"/>
      <c r="D6" s="202"/>
      <c r="E6" s="323"/>
      <c r="F6" s="202"/>
      <c r="G6" s="126"/>
      <c r="H6" s="127"/>
      <c r="I6" s="127"/>
    </row>
    <row r="7" spans="1:15" ht="51">
      <c r="A7" s="172"/>
      <c r="B7" s="175" t="s">
        <v>211</v>
      </c>
      <c r="C7" s="173"/>
      <c r="D7" s="202"/>
      <c r="E7" s="323"/>
      <c r="F7" s="202"/>
      <c r="G7" s="126"/>
      <c r="H7" s="127"/>
      <c r="I7" s="127"/>
    </row>
    <row r="8" spans="1:15" ht="15">
      <c r="A8" s="172"/>
      <c r="B8" s="172"/>
      <c r="C8" s="173"/>
      <c r="D8" s="202"/>
      <c r="E8" s="132"/>
      <c r="F8" s="202"/>
      <c r="G8" s="126"/>
      <c r="H8" s="127"/>
      <c r="I8" s="127"/>
    </row>
    <row r="9" spans="1:15" ht="15">
      <c r="A9" s="172"/>
      <c r="B9" s="85" t="s">
        <v>179</v>
      </c>
      <c r="C9" s="173"/>
      <c r="D9" s="202"/>
      <c r="E9" s="132"/>
      <c r="F9" s="202"/>
      <c r="G9" s="126"/>
      <c r="H9" s="127"/>
      <c r="I9" s="127"/>
    </row>
    <row r="10" spans="1:15" s="54" customFormat="1">
      <c r="A10" s="217"/>
      <c r="B10" s="218"/>
      <c r="C10" s="219"/>
      <c r="D10" s="220"/>
      <c r="E10" s="209"/>
      <c r="F10" s="220"/>
      <c r="G10" s="157"/>
      <c r="H10" s="158"/>
      <c r="I10" s="158"/>
      <c r="J10" s="210"/>
      <c r="K10" s="210"/>
      <c r="L10" s="211"/>
      <c r="M10" s="211"/>
      <c r="N10" s="211"/>
      <c r="O10" s="211"/>
    </row>
    <row r="11" spans="1:15" s="248" customFormat="1" ht="29.25" customHeight="1">
      <c r="A11" s="174" t="s">
        <v>72</v>
      </c>
      <c r="B11" s="277" t="s">
        <v>166</v>
      </c>
      <c r="C11" s="176" t="s">
        <v>112</v>
      </c>
      <c r="D11" s="222">
        <v>3</v>
      </c>
      <c r="E11" s="134"/>
      <c r="F11" s="222">
        <f>D11*E11</f>
        <v>0</v>
      </c>
      <c r="G11" s="214"/>
      <c r="H11" s="133"/>
      <c r="I11" s="133"/>
      <c r="J11" s="136"/>
      <c r="K11" s="136"/>
      <c r="L11" s="247"/>
      <c r="M11" s="247"/>
      <c r="N11" s="247"/>
      <c r="O11" s="247"/>
    </row>
    <row r="12" spans="1:15" s="248" customFormat="1" ht="25.5">
      <c r="A12" s="174"/>
      <c r="B12" s="277" t="s">
        <v>167</v>
      </c>
      <c r="C12" s="176"/>
      <c r="D12" s="222"/>
      <c r="E12" s="134"/>
      <c r="F12" s="222"/>
      <c r="G12" s="214"/>
      <c r="H12" s="133"/>
      <c r="I12" s="133"/>
      <c r="J12" s="136"/>
      <c r="K12" s="136"/>
      <c r="L12" s="247"/>
      <c r="M12" s="247"/>
      <c r="N12" s="247"/>
      <c r="O12" s="247"/>
    </row>
    <row r="13" spans="1:15" s="248" customFormat="1">
      <c r="A13" s="221"/>
      <c r="B13" s="277"/>
      <c r="C13" s="176"/>
      <c r="D13" s="222"/>
      <c r="E13" s="134"/>
      <c r="F13" s="222"/>
      <c r="G13" s="214"/>
      <c r="H13" s="133"/>
      <c r="I13" s="133"/>
      <c r="J13" s="136"/>
      <c r="K13" s="136"/>
      <c r="L13" s="247"/>
      <c r="M13" s="247"/>
      <c r="N13" s="247"/>
      <c r="O13" s="247"/>
    </row>
    <row r="14" spans="1:15" s="313" customFormat="1" ht="25.5">
      <c r="A14" s="253" t="s">
        <v>73</v>
      </c>
      <c r="B14" s="277" t="s">
        <v>176</v>
      </c>
      <c r="C14" s="176"/>
      <c r="D14" s="280"/>
      <c r="E14" s="310"/>
      <c r="F14" s="280"/>
      <c r="G14" s="270"/>
      <c r="H14" s="271"/>
      <c r="I14" s="271"/>
      <c r="J14" s="311"/>
      <c r="K14" s="311"/>
      <c r="L14" s="312"/>
      <c r="M14" s="312"/>
      <c r="N14" s="312"/>
      <c r="O14" s="312"/>
    </row>
    <row r="15" spans="1:15" s="313" customFormat="1" ht="25.5">
      <c r="A15" s="253"/>
      <c r="B15" s="318" t="s">
        <v>177</v>
      </c>
      <c r="C15" s="176" t="s">
        <v>112</v>
      </c>
      <c r="D15" s="280">
        <v>2</v>
      </c>
      <c r="E15" s="310"/>
      <c r="F15" s="222">
        <f>D15*E15</f>
        <v>0</v>
      </c>
      <c r="G15" s="270"/>
      <c r="H15" s="271"/>
      <c r="I15" s="271"/>
      <c r="J15" s="311"/>
      <c r="K15" s="311"/>
      <c r="L15" s="312"/>
      <c r="M15" s="312"/>
      <c r="N15" s="312"/>
      <c r="O15" s="312"/>
    </row>
    <row r="16" spans="1:15" s="313" customFormat="1">
      <c r="A16" s="253"/>
      <c r="B16" s="278"/>
      <c r="C16" s="176"/>
      <c r="D16" s="280"/>
      <c r="E16" s="310"/>
      <c r="F16" s="280"/>
      <c r="G16" s="270"/>
      <c r="H16" s="271"/>
      <c r="I16" s="271"/>
      <c r="J16" s="311"/>
      <c r="K16" s="311"/>
      <c r="L16" s="312"/>
      <c r="M16" s="312"/>
      <c r="N16" s="312"/>
      <c r="O16" s="312"/>
    </row>
    <row r="17" spans="1:15" s="313" customFormat="1">
      <c r="A17" s="253"/>
      <c r="B17" s="319" t="s">
        <v>178</v>
      </c>
      <c r="C17" s="176"/>
      <c r="D17" s="280"/>
      <c r="E17" s="310"/>
      <c r="F17" s="280"/>
      <c r="G17" s="270"/>
      <c r="H17" s="271"/>
      <c r="I17" s="271"/>
      <c r="J17" s="311"/>
      <c r="K17" s="311"/>
      <c r="L17" s="312"/>
      <c r="M17" s="312"/>
      <c r="N17" s="312"/>
      <c r="O17" s="312"/>
    </row>
    <row r="18" spans="1:15" s="313" customFormat="1">
      <c r="A18" s="253"/>
      <c r="B18" s="319" t="s">
        <v>220</v>
      </c>
      <c r="C18" s="176"/>
      <c r="D18" s="280"/>
      <c r="E18" s="310"/>
      <c r="F18" s="280"/>
      <c r="G18" s="270"/>
      <c r="H18" s="271"/>
      <c r="I18" s="271"/>
      <c r="J18" s="311"/>
      <c r="K18" s="311"/>
      <c r="L18" s="312"/>
      <c r="M18" s="312"/>
      <c r="N18" s="312"/>
      <c r="O18" s="312"/>
    </row>
    <row r="19" spans="1:15" s="313" customFormat="1">
      <c r="A19" s="253"/>
      <c r="B19" s="319"/>
      <c r="C19" s="176"/>
      <c r="D19" s="280"/>
      <c r="E19" s="310"/>
      <c r="F19" s="280"/>
      <c r="G19" s="270"/>
      <c r="H19" s="271"/>
      <c r="I19" s="271"/>
      <c r="J19" s="311"/>
      <c r="K19" s="311"/>
      <c r="L19" s="312"/>
      <c r="M19" s="312"/>
      <c r="N19" s="312"/>
      <c r="O19" s="312"/>
    </row>
    <row r="20" spans="1:15" s="313" customFormat="1">
      <c r="A20" s="253"/>
      <c r="B20" s="320"/>
      <c r="C20" s="176"/>
      <c r="D20" s="280"/>
      <c r="E20" s="310"/>
      <c r="F20" s="280"/>
      <c r="G20" s="270"/>
      <c r="H20" s="271"/>
      <c r="I20" s="271"/>
      <c r="J20" s="311"/>
      <c r="K20" s="311"/>
      <c r="L20" s="312"/>
      <c r="M20" s="312"/>
      <c r="N20" s="312"/>
      <c r="O20" s="312"/>
    </row>
    <row r="21" spans="1:15" s="313" customFormat="1">
      <c r="A21" s="174"/>
      <c r="B21" s="85" t="s">
        <v>179</v>
      </c>
      <c r="C21" s="176"/>
      <c r="D21" s="280"/>
      <c r="E21" s="314"/>
      <c r="F21" s="280"/>
      <c r="G21" s="270"/>
      <c r="H21" s="271"/>
      <c r="I21" s="271"/>
      <c r="J21" s="311"/>
      <c r="K21" s="311"/>
      <c r="L21" s="312"/>
      <c r="M21" s="312"/>
      <c r="N21" s="312"/>
      <c r="O21" s="312"/>
    </row>
    <row r="22" spans="1:15" s="313" customFormat="1">
      <c r="A22" s="174"/>
      <c r="B22" s="320"/>
      <c r="C22" s="176"/>
      <c r="D22" s="280"/>
      <c r="E22" s="314"/>
      <c r="F22" s="280"/>
      <c r="G22" s="270"/>
      <c r="H22" s="271"/>
      <c r="I22" s="271"/>
      <c r="J22" s="311"/>
      <c r="K22" s="311"/>
      <c r="L22" s="312"/>
      <c r="M22" s="312"/>
      <c r="N22" s="312"/>
      <c r="O22" s="312"/>
    </row>
    <row r="23" spans="1:15" s="313" customFormat="1" ht="25.5">
      <c r="A23" s="174" t="s">
        <v>74</v>
      </c>
      <c r="B23" s="277" t="s">
        <v>164</v>
      </c>
      <c r="C23" s="176"/>
      <c r="D23" s="222"/>
      <c r="E23" s="134"/>
      <c r="F23" s="222"/>
      <c r="G23" s="270"/>
      <c r="H23" s="271"/>
      <c r="I23" s="315"/>
      <c r="J23" s="311"/>
      <c r="K23" s="311"/>
      <c r="L23" s="312"/>
      <c r="M23" s="312"/>
      <c r="N23" s="312"/>
      <c r="O23" s="312"/>
    </row>
    <row r="24" spans="1:15" s="313" customFormat="1" ht="16.5">
      <c r="A24" s="221"/>
      <c r="B24" s="277" t="s">
        <v>165</v>
      </c>
      <c r="C24" s="176" t="s">
        <v>112</v>
      </c>
      <c r="D24" s="222">
        <v>2</v>
      </c>
      <c r="E24" s="134"/>
      <c r="F24" s="222">
        <f>D24*E24</f>
        <v>0</v>
      </c>
      <c r="G24" s="270"/>
      <c r="H24" s="271"/>
      <c r="I24" s="316"/>
      <c r="J24" s="311"/>
      <c r="K24" s="311"/>
      <c r="L24" s="312"/>
      <c r="M24" s="312"/>
      <c r="N24" s="312"/>
      <c r="O24" s="312"/>
    </row>
    <row r="25" spans="1:15" s="313" customFormat="1" ht="16.5">
      <c r="A25" s="253"/>
      <c r="B25" s="277"/>
      <c r="C25" s="176"/>
      <c r="D25" s="280"/>
      <c r="E25" s="310"/>
      <c r="F25" s="280"/>
      <c r="G25" s="270"/>
      <c r="H25" s="271"/>
      <c r="I25" s="316"/>
      <c r="J25" s="311"/>
      <c r="K25" s="311"/>
      <c r="L25" s="312"/>
      <c r="M25" s="312"/>
      <c r="N25" s="312"/>
      <c r="O25" s="312"/>
    </row>
    <row r="26" spans="1:15" s="313" customFormat="1" ht="25.5">
      <c r="A26" s="253" t="s">
        <v>75</v>
      </c>
      <c r="B26" s="321" t="s">
        <v>180</v>
      </c>
      <c r="C26" s="176" t="s">
        <v>112</v>
      </c>
      <c r="D26" s="280">
        <v>1</v>
      </c>
      <c r="E26" s="310"/>
      <c r="F26" s="222">
        <f>D26*E26</f>
        <v>0</v>
      </c>
      <c r="G26" s="270"/>
      <c r="H26" s="271"/>
      <c r="I26" s="316"/>
      <c r="J26" s="311"/>
      <c r="K26" s="311"/>
      <c r="L26" s="312"/>
      <c r="M26" s="312"/>
      <c r="N26" s="312"/>
      <c r="O26" s="312"/>
    </row>
    <row r="27" spans="1:15" s="313" customFormat="1" ht="16.5">
      <c r="A27" s="174"/>
      <c r="B27" s="277"/>
      <c r="C27" s="176"/>
      <c r="D27" s="222"/>
      <c r="E27" s="134"/>
      <c r="F27" s="222"/>
      <c r="G27" s="270"/>
      <c r="H27" s="271"/>
      <c r="I27" s="316"/>
      <c r="J27" s="311"/>
      <c r="K27" s="311"/>
      <c r="L27" s="312"/>
      <c r="M27" s="312"/>
      <c r="N27" s="312"/>
      <c r="O27" s="312"/>
    </row>
    <row r="28" spans="1:15" s="313" customFormat="1" ht="25.5">
      <c r="A28" s="253"/>
      <c r="B28" s="85" t="s">
        <v>134</v>
      </c>
      <c r="C28" s="176"/>
      <c r="D28" s="280"/>
      <c r="E28" s="310"/>
      <c r="F28" s="280"/>
      <c r="G28" s="270"/>
      <c r="H28" s="271"/>
      <c r="I28" s="316"/>
      <c r="J28" s="311"/>
      <c r="K28" s="311"/>
      <c r="L28" s="312"/>
      <c r="M28" s="312"/>
      <c r="N28" s="312"/>
      <c r="O28" s="312"/>
    </row>
    <row r="29" spans="1:15" s="313" customFormat="1" ht="16.5">
      <c r="A29" s="253"/>
      <c r="B29" s="322"/>
      <c r="C29" s="176"/>
      <c r="D29" s="280"/>
      <c r="E29" s="310"/>
      <c r="F29" s="280"/>
      <c r="G29" s="270"/>
      <c r="H29" s="271"/>
      <c r="I29" s="316"/>
      <c r="J29" s="311"/>
      <c r="K29" s="311"/>
      <c r="L29" s="312"/>
      <c r="M29" s="312"/>
      <c r="N29" s="312"/>
      <c r="O29" s="312"/>
    </row>
    <row r="30" spans="1:15" s="313" customFormat="1" ht="38.25">
      <c r="A30" s="253" t="s">
        <v>76</v>
      </c>
      <c r="B30" s="322" t="s">
        <v>184</v>
      </c>
      <c r="C30" s="176" t="s">
        <v>112</v>
      </c>
      <c r="D30" s="280">
        <v>1</v>
      </c>
      <c r="E30" s="310"/>
      <c r="F30" s="222">
        <f>D30*E30</f>
        <v>0</v>
      </c>
      <c r="G30" s="270"/>
      <c r="H30" s="271"/>
      <c r="I30" s="316"/>
      <c r="J30" s="311"/>
      <c r="K30" s="311"/>
      <c r="L30" s="312"/>
      <c r="M30" s="312"/>
      <c r="N30" s="312"/>
      <c r="O30" s="312"/>
    </row>
    <row r="31" spans="1:15" s="313" customFormat="1" ht="16.5">
      <c r="A31" s="253"/>
      <c r="B31" s="46"/>
      <c r="C31" s="176"/>
      <c r="D31" s="280"/>
      <c r="E31" s="310"/>
      <c r="F31" s="280"/>
      <c r="G31" s="270"/>
      <c r="H31" s="271"/>
      <c r="I31" s="316"/>
      <c r="J31" s="311"/>
      <c r="K31" s="311"/>
      <c r="L31" s="312"/>
      <c r="M31" s="312"/>
      <c r="N31" s="312"/>
      <c r="O31" s="312"/>
    </row>
    <row r="32" spans="1:15" s="313" customFormat="1" ht="27">
      <c r="A32" s="253" t="s">
        <v>77</v>
      </c>
      <c r="B32" s="46" t="s">
        <v>182</v>
      </c>
      <c r="C32" s="176" t="s">
        <v>112</v>
      </c>
      <c r="D32" s="280">
        <v>1</v>
      </c>
      <c r="E32" s="310"/>
      <c r="F32" s="222">
        <f>D32*E32</f>
        <v>0</v>
      </c>
      <c r="G32" s="270"/>
      <c r="H32" s="271"/>
      <c r="I32" s="316"/>
      <c r="J32" s="311"/>
      <c r="K32" s="311"/>
      <c r="L32" s="312"/>
      <c r="M32" s="312"/>
      <c r="N32" s="312"/>
      <c r="O32" s="312"/>
    </row>
    <row r="33" spans="1:15" s="313" customFormat="1" ht="16.5">
      <c r="A33" s="253"/>
      <c r="B33" s="278"/>
      <c r="C33" s="176"/>
      <c r="D33" s="280"/>
      <c r="E33" s="310"/>
      <c r="F33" s="280"/>
      <c r="G33" s="270"/>
      <c r="H33" s="271"/>
      <c r="I33" s="316"/>
      <c r="J33" s="311"/>
      <c r="K33" s="311"/>
      <c r="L33" s="312"/>
      <c r="M33" s="312"/>
      <c r="N33" s="312"/>
      <c r="O33" s="312"/>
    </row>
    <row r="34" spans="1:15" s="313" customFormat="1" ht="25.5">
      <c r="A34" s="253" t="s">
        <v>92</v>
      </c>
      <c r="B34" s="278" t="s">
        <v>183</v>
      </c>
      <c r="C34" s="176" t="s">
        <v>112</v>
      </c>
      <c r="D34" s="280">
        <v>2</v>
      </c>
      <c r="E34" s="310"/>
      <c r="F34" s="222">
        <f>D34*E34</f>
        <v>0</v>
      </c>
      <c r="G34" s="270"/>
      <c r="H34" s="271"/>
      <c r="I34" s="316"/>
      <c r="J34" s="311"/>
      <c r="K34" s="311"/>
      <c r="L34" s="312"/>
      <c r="M34" s="312"/>
      <c r="N34" s="312"/>
      <c r="O34" s="312"/>
    </row>
    <row r="35" spans="1:15" s="313" customFormat="1" ht="16.5">
      <c r="A35" s="253"/>
      <c r="B35" s="278"/>
      <c r="C35" s="176"/>
      <c r="D35" s="280"/>
      <c r="E35" s="310"/>
      <c r="F35" s="280"/>
      <c r="G35" s="270"/>
      <c r="H35" s="271"/>
      <c r="I35" s="316"/>
      <c r="J35" s="311"/>
      <c r="K35" s="311"/>
      <c r="L35" s="312"/>
      <c r="M35" s="312"/>
      <c r="N35" s="312"/>
      <c r="O35" s="312"/>
    </row>
    <row r="36" spans="1:15" s="313" customFormat="1" ht="63.75">
      <c r="A36" s="253" t="s">
        <v>93</v>
      </c>
      <c r="B36" s="278" t="s">
        <v>221</v>
      </c>
      <c r="C36" s="176" t="s">
        <v>112</v>
      </c>
      <c r="D36" s="280">
        <v>1</v>
      </c>
      <c r="E36" s="310"/>
      <c r="F36" s="222">
        <f>D36*E36</f>
        <v>0</v>
      </c>
      <c r="G36" s="270"/>
      <c r="H36" s="271"/>
      <c r="I36" s="316"/>
      <c r="J36" s="311"/>
      <c r="K36" s="311"/>
      <c r="L36" s="312"/>
      <c r="M36" s="312"/>
      <c r="N36" s="312"/>
      <c r="O36" s="312"/>
    </row>
    <row r="37" spans="1:15" s="313" customFormat="1" ht="16.5">
      <c r="A37" s="253"/>
      <c r="B37" s="278"/>
      <c r="C37" s="176"/>
      <c r="D37" s="280"/>
      <c r="E37" s="310"/>
      <c r="F37" s="280"/>
      <c r="G37" s="270"/>
      <c r="H37" s="271"/>
      <c r="I37" s="316"/>
      <c r="J37" s="311"/>
      <c r="K37" s="311"/>
      <c r="L37" s="312"/>
      <c r="M37" s="312"/>
      <c r="N37" s="312"/>
      <c r="O37" s="312"/>
    </row>
    <row r="38" spans="1:15" s="313" customFormat="1" ht="51">
      <c r="A38" s="253" t="s">
        <v>94</v>
      </c>
      <c r="B38" s="278" t="s">
        <v>222</v>
      </c>
      <c r="C38" s="176" t="s">
        <v>112</v>
      </c>
      <c r="D38" s="280">
        <v>1</v>
      </c>
      <c r="E38" s="310"/>
      <c r="F38" s="222">
        <f>D38*E38</f>
        <v>0</v>
      </c>
      <c r="G38" s="270"/>
      <c r="H38" s="271"/>
      <c r="I38" s="316"/>
      <c r="J38" s="311"/>
      <c r="K38" s="311"/>
      <c r="L38" s="312"/>
      <c r="M38" s="312"/>
      <c r="N38" s="312"/>
      <c r="O38" s="312"/>
    </row>
    <row r="39" spans="1:15" s="313" customFormat="1" ht="16.5">
      <c r="A39" s="253"/>
      <c r="B39" s="278"/>
      <c r="C39" s="176"/>
      <c r="D39" s="280"/>
      <c r="E39" s="310"/>
      <c r="F39" s="280"/>
      <c r="G39" s="270"/>
      <c r="H39" s="271"/>
      <c r="I39" s="316"/>
      <c r="J39" s="311"/>
      <c r="K39" s="311"/>
      <c r="L39" s="312"/>
      <c r="M39" s="312"/>
      <c r="N39" s="312"/>
      <c r="O39" s="312"/>
    </row>
    <row r="40" spans="1:15" s="313" customFormat="1" ht="16.5">
      <c r="A40" s="253"/>
      <c r="B40" s="102" t="s">
        <v>135</v>
      </c>
      <c r="C40" s="176"/>
      <c r="D40" s="280"/>
      <c r="E40" s="310"/>
      <c r="F40" s="280"/>
      <c r="G40" s="270"/>
      <c r="H40" s="271"/>
      <c r="I40" s="316"/>
      <c r="J40" s="311"/>
      <c r="K40" s="311"/>
      <c r="L40" s="312"/>
      <c r="M40" s="312"/>
      <c r="N40" s="312"/>
      <c r="O40" s="312"/>
    </row>
    <row r="41" spans="1:15" s="313" customFormat="1">
      <c r="A41" s="253"/>
      <c r="B41" s="278"/>
      <c r="C41" s="176"/>
      <c r="D41" s="280"/>
      <c r="E41" s="310"/>
      <c r="F41" s="280"/>
      <c r="G41" s="270"/>
      <c r="H41" s="271"/>
      <c r="I41" s="271"/>
      <c r="J41" s="311"/>
      <c r="K41" s="311"/>
      <c r="L41" s="312"/>
      <c r="M41" s="312"/>
      <c r="N41" s="312"/>
      <c r="O41" s="312"/>
    </row>
    <row r="42" spans="1:15" s="313" customFormat="1" ht="38.25">
      <c r="A42" s="253" t="s">
        <v>107</v>
      </c>
      <c r="B42" s="322" t="s">
        <v>184</v>
      </c>
      <c r="C42" s="176" t="s">
        <v>112</v>
      </c>
      <c r="D42" s="280">
        <v>1</v>
      </c>
      <c r="E42" s="310"/>
      <c r="F42" s="222">
        <f>D42*E42</f>
        <v>0</v>
      </c>
      <c r="G42" s="270"/>
      <c r="H42" s="271"/>
      <c r="I42" s="271"/>
      <c r="J42" s="311"/>
      <c r="K42" s="311"/>
      <c r="L42" s="312"/>
      <c r="M42" s="312"/>
      <c r="N42" s="312"/>
      <c r="O42" s="312"/>
    </row>
    <row r="43" spans="1:15" s="313" customFormat="1">
      <c r="A43" s="253"/>
      <c r="B43" s="46"/>
      <c r="C43" s="176"/>
      <c r="D43" s="280"/>
      <c r="E43" s="310"/>
      <c r="F43" s="280"/>
      <c r="G43" s="270"/>
      <c r="H43" s="271"/>
      <c r="I43" s="271"/>
      <c r="J43" s="311"/>
      <c r="K43" s="311"/>
      <c r="L43" s="312"/>
      <c r="M43" s="312"/>
      <c r="N43" s="312"/>
      <c r="O43" s="312"/>
    </row>
    <row r="44" spans="1:15" s="313" customFormat="1" ht="25.5">
      <c r="A44" s="253" t="s">
        <v>137</v>
      </c>
      <c r="B44" s="46" t="s">
        <v>182</v>
      </c>
      <c r="C44" s="176" t="s">
        <v>112</v>
      </c>
      <c r="D44" s="280">
        <v>1</v>
      </c>
      <c r="E44" s="310"/>
      <c r="F44" s="222">
        <f>D44*E44</f>
        <v>0</v>
      </c>
      <c r="G44" s="270"/>
      <c r="H44" s="271"/>
      <c r="I44" s="271"/>
      <c r="J44" s="311"/>
      <c r="K44" s="311"/>
      <c r="L44" s="312"/>
      <c r="M44" s="312"/>
      <c r="N44" s="312"/>
      <c r="O44" s="312"/>
    </row>
    <row r="45" spans="1:15" s="313" customFormat="1">
      <c r="A45" s="253"/>
      <c r="B45" s="46"/>
      <c r="C45" s="176"/>
      <c r="D45" s="280"/>
      <c r="E45" s="310"/>
      <c r="F45" s="222"/>
      <c r="G45" s="270"/>
      <c r="H45" s="271"/>
      <c r="I45" s="271"/>
      <c r="J45" s="311"/>
      <c r="K45" s="311"/>
      <c r="L45" s="312"/>
      <c r="M45" s="312"/>
      <c r="N45" s="312"/>
      <c r="O45" s="312"/>
    </row>
    <row r="46" spans="1:15" s="313" customFormat="1" ht="63.75">
      <c r="A46" s="253" t="s">
        <v>138</v>
      </c>
      <c r="B46" s="278" t="s">
        <v>221</v>
      </c>
      <c r="C46" s="176" t="s">
        <v>112</v>
      </c>
      <c r="D46" s="280">
        <v>2</v>
      </c>
      <c r="E46" s="310"/>
      <c r="F46" s="222">
        <f>D46*E46</f>
        <v>0</v>
      </c>
      <c r="G46" s="270"/>
      <c r="H46" s="271"/>
      <c r="I46" s="271"/>
      <c r="J46" s="311"/>
      <c r="K46" s="311"/>
      <c r="L46" s="312"/>
      <c r="M46" s="312"/>
      <c r="N46" s="312"/>
      <c r="O46" s="312"/>
    </row>
    <row r="47" spans="1:15" s="313" customFormat="1">
      <c r="A47" s="253"/>
      <c r="B47" s="322"/>
      <c r="C47" s="176"/>
      <c r="D47" s="280"/>
      <c r="E47" s="310"/>
      <c r="F47" s="280"/>
      <c r="G47" s="270"/>
      <c r="H47" s="271"/>
      <c r="I47" s="271"/>
      <c r="J47" s="311"/>
      <c r="K47" s="311"/>
      <c r="L47" s="312"/>
      <c r="M47" s="312"/>
      <c r="N47" s="312"/>
      <c r="O47" s="312"/>
    </row>
    <row r="48" spans="1:15" s="313" customFormat="1" ht="25.5">
      <c r="A48" s="253"/>
      <c r="B48" s="102" t="s">
        <v>136</v>
      </c>
      <c r="C48" s="176"/>
      <c r="D48" s="280"/>
      <c r="E48" s="310"/>
      <c r="F48" s="280"/>
      <c r="G48" s="270"/>
      <c r="H48" s="271"/>
      <c r="I48" s="271"/>
      <c r="J48" s="311"/>
      <c r="K48" s="311"/>
      <c r="L48" s="312"/>
      <c r="M48" s="312"/>
      <c r="N48" s="312"/>
      <c r="O48" s="312"/>
    </row>
    <row r="49" spans="1:15" s="313" customFormat="1">
      <c r="A49" s="253"/>
      <c r="B49" s="322"/>
      <c r="C49" s="176"/>
      <c r="D49" s="280"/>
      <c r="E49" s="310"/>
      <c r="F49" s="280"/>
      <c r="G49" s="270"/>
      <c r="H49" s="271"/>
      <c r="I49" s="271"/>
      <c r="J49" s="311"/>
      <c r="K49" s="311"/>
      <c r="L49" s="312"/>
      <c r="M49" s="312"/>
      <c r="N49" s="312"/>
      <c r="O49" s="312"/>
    </row>
    <row r="50" spans="1:15" s="313" customFormat="1" ht="38.25">
      <c r="A50" s="253" t="s">
        <v>139</v>
      </c>
      <c r="B50" s="322" t="s">
        <v>184</v>
      </c>
      <c r="C50" s="176" t="s">
        <v>112</v>
      </c>
      <c r="D50" s="280">
        <v>1</v>
      </c>
      <c r="E50" s="310"/>
      <c r="F50" s="222">
        <f>D50*E50</f>
        <v>0</v>
      </c>
      <c r="G50" s="270"/>
      <c r="H50" s="271"/>
      <c r="I50" s="271"/>
      <c r="J50" s="311"/>
      <c r="K50" s="311"/>
      <c r="L50" s="312"/>
      <c r="M50" s="312"/>
      <c r="N50" s="312"/>
      <c r="O50" s="312"/>
    </row>
    <row r="51" spans="1:15" s="313" customFormat="1">
      <c r="A51" s="253"/>
      <c r="B51" s="46"/>
      <c r="C51" s="176"/>
      <c r="D51" s="280"/>
      <c r="E51" s="310"/>
      <c r="F51" s="280"/>
      <c r="G51" s="270"/>
      <c r="H51" s="271"/>
      <c r="I51" s="271"/>
      <c r="J51" s="311"/>
      <c r="K51" s="311"/>
      <c r="L51" s="312"/>
      <c r="M51" s="312"/>
      <c r="N51" s="312"/>
      <c r="O51" s="312"/>
    </row>
    <row r="52" spans="1:15" s="313" customFormat="1" ht="25.5">
      <c r="A52" s="253" t="s">
        <v>104</v>
      </c>
      <c r="B52" s="46" t="s">
        <v>182</v>
      </c>
      <c r="C52" s="176" t="s">
        <v>112</v>
      </c>
      <c r="D52" s="280">
        <v>1</v>
      </c>
      <c r="E52" s="310"/>
      <c r="F52" s="222">
        <f>D52*E52</f>
        <v>0</v>
      </c>
      <c r="G52" s="270"/>
      <c r="H52" s="271"/>
      <c r="I52" s="271"/>
      <c r="J52" s="311"/>
      <c r="K52" s="311"/>
      <c r="L52" s="312"/>
      <c r="M52" s="312"/>
      <c r="N52" s="312"/>
      <c r="O52" s="312"/>
    </row>
    <row r="53" spans="1:15" s="313" customFormat="1">
      <c r="A53" s="253"/>
      <c r="B53" s="322"/>
      <c r="C53" s="176"/>
      <c r="D53" s="280"/>
      <c r="E53" s="310"/>
      <c r="F53" s="280"/>
      <c r="G53" s="270"/>
      <c r="H53" s="271"/>
      <c r="I53" s="271"/>
      <c r="J53" s="311"/>
      <c r="K53" s="311"/>
      <c r="L53" s="312"/>
      <c r="M53" s="312"/>
      <c r="N53" s="312"/>
      <c r="O53" s="312"/>
    </row>
    <row r="54" spans="1:15" s="313" customFormat="1" ht="25.5">
      <c r="A54" s="253" t="s">
        <v>140</v>
      </c>
      <c r="B54" s="322" t="s">
        <v>185</v>
      </c>
      <c r="C54" s="176" t="s">
        <v>112</v>
      </c>
      <c r="D54" s="280">
        <v>1</v>
      </c>
      <c r="E54" s="310"/>
      <c r="F54" s="222">
        <f>D54*E54</f>
        <v>0</v>
      </c>
      <c r="G54" s="270"/>
      <c r="H54" s="271"/>
      <c r="I54" s="271"/>
      <c r="J54" s="311"/>
      <c r="K54" s="311"/>
      <c r="L54" s="312"/>
      <c r="M54" s="312"/>
      <c r="N54" s="312"/>
      <c r="O54" s="312"/>
    </row>
    <row r="55" spans="1:15" s="313" customFormat="1">
      <c r="A55" s="253"/>
      <c r="B55" s="322"/>
      <c r="C55" s="176"/>
      <c r="D55" s="280"/>
      <c r="E55" s="310"/>
      <c r="F55" s="222"/>
      <c r="G55" s="270"/>
      <c r="H55" s="271"/>
      <c r="I55" s="271"/>
      <c r="J55" s="311"/>
      <c r="K55" s="311"/>
      <c r="L55" s="312"/>
      <c r="M55" s="312"/>
      <c r="N55" s="312"/>
      <c r="O55" s="312"/>
    </row>
    <row r="56" spans="1:15" s="313" customFormat="1" ht="63.75">
      <c r="A56" s="253" t="s">
        <v>108</v>
      </c>
      <c r="B56" s="278" t="s">
        <v>221</v>
      </c>
      <c r="C56" s="176" t="s">
        <v>112</v>
      </c>
      <c r="D56" s="280">
        <v>3</v>
      </c>
      <c r="E56" s="310"/>
      <c r="F56" s="222">
        <f>D56*E56</f>
        <v>0</v>
      </c>
      <c r="G56" s="270"/>
      <c r="H56" s="271"/>
      <c r="I56" s="271"/>
      <c r="J56" s="311"/>
      <c r="K56" s="311"/>
      <c r="L56" s="312"/>
      <c r="M56" s="312"/>
      <c r="N56" s="312"/>
      <c r="O56" s="312"/>
    </row>
    <row r="57" spans="1:15" s="313" customFormat="1">
      <c r="A57" s="253"/>
      <c r="B57" s="322"/>
      <c r="C57" s="176"/>
      <c r="D57" s="280"/>
      <c r="E57" s="310"/>
      <c r="F57" s="280"/>
      <c r="G57" s="270"/>
      <c r="H57" s="271"/>
      <c r="I57" s="271"/>
      <c r="J57" s="311"/>
      <c r="K57" s="311"/>
      <c r="L57" s="312"/>
      <c r="M57" s="312"/>
      <c r="N57" s="312"/>
      <c r="O57" s="312"/>
    </row>
    <row r="58" spans="1:15" s="248" customFormat="1">
      <c r="A58" s="253"/>
      <c r="B58" s="102" t="s">
        <v>152</v>
      </c>
      <c r="C58" s="176"/>
      <c r="D58" s="280"/>
      <c r="E58" s="310"/>
      <c r="F58" s="280"/>
      <c r="G58" s="214"/>
      <c r="H58" s="133"/>
      <c r="I58" s="133"/>
      <c r="J58" s="136"/>
      <c r="K58" s="136"/>
      <c r="L58" s="247"/>
      <c r="M58" s="247"/>
      <c r="N58" s="247"/>
      <c r="O58" s="247"/>
    </row>
    <row r="59" spans="1:15" s="248" customFormat="1">
      <c r="A59" s="253"/>
      <c r="B59" s="322"/>
      <c r="C59" s="176"/>
      <c r="D59" s="280"/>
      <c r="E59" s="310"/>
      <c r="F59" s="280"/>
      <c r="G59" s="214"/>
      <c r="H59" s="133"/>
      <c r="I59" s="133"/>
      <c r="J59" s="136"/>
      <c r="K59" s="136"/>
      <c r="L59" s="247"/>
      <c r="M59" s="247"/>
      <c r="N59" s="247"/>
      <c r="O59" s="247"/>
    </row>
    <row r="60" spans="1:15" s="248" customFormat="1" ht="38.25">
      <c r="A60" s="253" t="s">
        <v>109</v>
      </c>
      <c r="B60" s="322" t="s">
        <v>181</v>
      </c>
      <c r="C60" s="176" t="s">
        <v>112</v>
      </c>
      <c r="D60" s="280">
        <v>1</v>
      </c>
      <c r="E60" s="310"/>
      <c r="F60" s="222">
        <f>D60*E60</f>
        <v>0</v>
      </c>
      <c r="G60" s="214"/>
      <c r="H60" s="133"/>
      <c r="I60" s="133"/>
      <c r="J60" s="136"/>
      <c r="K60" s="136"/>
      <c r="L60" s="247"/>
      <c r="M60" s="247"/>
      <c r="N60" s="247"/>
      <c r="O60" s="247"/>
    </row>
    <row r="61" spans="1:15" s="248" customFormat="1">
      <c r="A61" s="253"/>
      <c r="B61" s="46"/>
      <c r="C61" s="176"/>
      <c r="D61" s="280"/>
      <c r="E61" s="310"/>
      <c r="F61" s="280"/>
      <c r="G61" s="214"/>
      <c r="H61" s="133"/>
      <c r="I61" s="133"/>
      <c r="J61" s="136"/>
      <c r="K61" s="136"/>
      <c r="L61" s="247"/>
      <c r="M61" s="247"/>
      <c r="N61" s="247"/>
      <c r="O61" s="247"/>
    </row>
    <row r="62" spans="1:15" s="54" customFormat="1" ht="25.5">
      <c r="A62" s="253" t="s">
        <v>143</v>
      </c>
      <c r="B62" s="46" t="s">
        <v>182</v>
      </c>
      <c r="C62" s="176" t="s">
        <v>112</v>
      </c>
      <c r="D62" s="280">
        <v>1</v>
      </c>
      <c r="E62" s="310"/>
      <c r="F62" s="222">
        <f>D62*E62</f>
        <v>0</v>
      </c>
      <c r="G62" s="157"/>
      <c r="H62" s="158"/>
      <c r="I62" s="158"/>
      <c r="J62" s="210"/>
      <c r="K62" s="210"/>
      <c r="L62" s="211"/>
      <c r="M62" s="211"/>
      <c r="N62" s="211"/>
      <c r="O62" s="211"/>
    </row>
    <row r="63" spans="1:15" s="54" customFormat="1">
      <c r="A63" s="253"/>
      <c r="B63" s="278"/>
      <c r="C63" s="176"/>
      <c r="D63" s="280"/>
      <c r="E63" s="310"/>
      <c r="F63" s="280"/>
      <c r="G63" s="157"/>
      <c r="H63" s="158"/>
      <c r="I63" s="158"/>
      <c r="J63" s="210"/>
      <c r="K63" s="210"/>
      <c r="L63" s="211"/>
      <c r="M63" s="211"/>
      <c r="N63" s="211"/>
      <c r="O63" s="211"/>
    </row>
    <row r="64" spans="1:15" s="54" customFormat="1" ht="25.5">
      <c r="A64" s="253" t="s">
        <v>144</v>
      </c>
      <c r="B64" s="278" t="s">
        <v>186</v>
      </c>
      <c r="C64" s="176" t="s">
        <v>112</v>
      </c>
      <c r="D64" s="280">
        <v>2</v>
      </c>
      <c r="E64" s="310"/>
      <c r="F64" s="222">
        <f>D64*E64</f>
        <v>0</v>
      </c>
      <c r="G64" s="157"/>
      <c r="H64" s="158"/>
      <c r="I64" s="158"/>
      <c r="J64" s="210"/>
      <c r="K64" s="210"/>
      <c r="L64" s="211"/>
      <c r="M64" s="211"/>
      <c r="N64" s="211"/>
      <c r="O64" s="211"/>
    </row>
    <row r="65" spans="1:15" s="54" customFormat="1" ht="63.75">
      <c r="A65" s="253" t="s">
        <v>110</v>
      </c>
      <c r="B65" s="278" t="s">
        <v>221</v>
      </c>
      <c r="C65" s="176" t="s">
        <v>112</v>
      </c>
      <c r="D65" s="280">
        <v>1</v>
      </c>
      <c r="E65" s="310"/>
      <c r="F65" s="222">
        <f>D65*E65</f>
        <v>0</v>
      </c>
      <c r="G65" s="157"/>
      <c r="H65" s="158"/>
      <c r="I65" s="158"/>
      <c r="J65" s="210"/>
      <c r="K65" s="210"/>
      <c r="L65" s="211"/>
      <c r="M65" s="211"/>
      <c r="N65" s="211"/>
      <c r="O65" s="211"/>
    </row>
    <row r="66" spans="1:15" s="54" customFormat="1">
      <c r="A66" s="253"/>
      <c r="B66" s="278"/>
      <c r="C66" s="176"/>
      <c r="D66" s="280"/>
      <c r="E66" s="310"/>
      <c r="F66" s="280"/>
      <c r="G66" s="157"/>
      <c r="H66" s="158"/>
      <c r="I66" s="158"/>
      <c r="J66" s="210"/>
      <c r="K66" s="210"/>
      <c r="L66" s="211"/>
      <c r="M66" s="211"/>
      <c r="N66" s="211"/>
      <c r="O66" s="211"/>
    </row>
    <row r="67" spans="1:15" s="54" customFormat="1" ht="51">
      <c r="A67" s="253" t="s">
        <v>145</v>
      </c>
      <c r="B67" s="278" t="s">
        <v>222</v>
      </c>
      <c r="C67" s="176" t="s">
        <v>112</v>
      </c>
      <c r="D67" s="280">
        <v>1</v>
      </c>
      <c r="E67" s="310"/>
      <c r="F67" s="222">
        <f>D67*E67</f>
        <v>0</v>
      </c>
      <c r="G67" s="157"/>
      <c r="H67" s="158"/>
      <c r="I67" s="158"/>
      <c r="J67" s="210"/>
      <c r="K67" s="210"/>
      <c r="L67" s="211"/>
      <c r="M67" s="211"/>
      <c r="N67" s="211"/>
      <c r="O67" s="211"/>
    </row>
    <row r="68" spans="1:15" s="54" customFormat="1" ht="13.5" thickBot="1">
      <c r="A68" s="254"/>
      <c r="B68" s="254"/>
      <c r="C68" s="255"/>
      <c r="D68" s="267"/>
      <c r="E68" s="245"/>
      <c r="F68" s="267"/>
      <c r="G68" s="157"/>
      <c r="H68" s="158"/>
      <c r="I68" s="158"/>
      <c r="J68" s="210"/>
      <c r="K68" s="210"/>
      <c r="L68" s="211"/>
      <c r="M68" s="211"/>
      <c r="N68" s="211"/>
      <c r="O68" s="211"/>
    </row>
    <row r="69" spans="1:15" s="54" customFormat="1" ht="13.5" thickTop="1">
      <c r="A69" s="174"/>
      <c r="B69" s="257"/>
      <c r="C69" s="257"/>
      <c r="D69" s="282"/>
      <c r="E69" s="133"/>
      <c r="F69" s="204"/>
      <c r="G69" s="157"/>
      <c r="H69" s="158"/>
      <c r="I69" s="158"/>
      <c r="J69" s="210"/>
      <c r="K69" s="210"/>
      <c r="L69" s="211"/>
      <c r="M69" s="211"/>
      <c r="N69" s="211"/>
      <c r="O69" s="211"/>
    </row>
    <row r="70" spans="1:15" s="54" customFormat="1">
      <c r="A70" s="174"/>
      <c r="B70" s="34" t="s">
        <v>87</v>
      </c>
      <c r="C70" s="257"/>
      <c r="D70" s="282"/>
      <c r="E70" s="133"/>
      <c r="F70" s="204">
        <f>SUM(F10:F67)</f>
        <v>0</v>
      </c>
      <c r="G70" s="157"/>
      <c r="H70" s="158"/>
      <c r="I70" s="158"/>
      <c r="J70" s="210"/>
      <c r="K70" s="210"/>
      <c r="L70" s="211"/>
      <c r="M70" s="211"/>
      <c r="N70" s="211"/>
      <c r="O70" s="211"/>
    </row>
    <row r="71" spans="1:15" s="54" customFormat="1">
      <c r="A71" s="260"/>
      <c r="B71" s="304"/>
      <c r="C71" s="262"/>
      <c r="D71" s="263"/>
      <c r="E71" s="249"/>
      <c r="F71" s="268"/>
      <c r="G71" s="157"/>
      <c r="H71" s="158"/>
      <c r="I71" s="158"/>
      <c r="J71" s="210"/>
      <c r="K71" s="210"/>
      <c r="L71" s="211"/>
      <c r="M71" s="211"/>
      <c r="N71" s="211"/>
      <c r="O71" s="211"/>
    </row>
    <row r="72" spans="1:15" s="54" customFormat="1">
      <c r="A72" s="194"/>
      <c r="B72" s="197"/>
      <c r="C72" s="195"/>
      <c r="D72" s="198"/>
      <c r="E72" s="156"/>
      <c r="F72" s="198"/>
      <c r="G72" s="157"/>
      <c r="H72" s="158"/>
      <c r="I72" s="158"/>
      <c r="J72" s="210"/>
      <c r="K72" s="210"/>
      <c r="L72" s="211"/>
      <c r="M72" s="211"/>
      <c r="N72" s="211"/>
      <c r="O72" s="211"/>
    </row>
    <row r="73" spans="1:15" s="54" customFormat="1">
      <c r="A73" s="194"/>
      <c r="B73" s="197"/>
      <c r="C73" s="195"/>
      <c r="D73" s="198"/>
      <c r="E73" s="156"/>
      <c r="F73" s="198"/>
      <c r="G73" s="157"/>
      <c r="H73" s="158"/>
      <c r="I73" s="158"/>
      <c r="J73" s="210"/>
      <c r="K73" s="210"/>
      <c r="L73" s="211"/>
      <c r="M73" s="211"/>
      <c r="N73" s="211"/>
      <c r="O73" s="211"/>
    </row>
    <row r="74" spans="1:15" s="54" customFormat="1">
      <c r="A74" s="194"/>
      <c r="B74" s="197"/>
      <c r="C74" s="195"/>
      <c r="D74" s="198"/>
      <c r="E74" s="156"/>
      <c r="F74" s="198"/>
      <c r="G74" s="157"/>
      <c r="H74" s="158"/>
      <c r="I74" s="158"/>
      <c r="J74" s="210"/>
      <c r="K74" s="210"/>
      <c r="L74" s="211"/>
      <c r="M74" s="211"/>
      <c r="N74" s="211"/>
      <c r="O74" s="211"/>
    </row>
    <row r="75" spans="1:15" s="54" customFormat="1">
      <c r="A75" s="194"/>
      <c r="B75" s="197"/>
      <c r="C75" s="195"/>
      <c r="D75" s="198"/>
      <c r="E75" s="156"/>
      <c r="F75" s="198"/>
      <c r="G75" s="157"/>
      <c r="H75" s="158"/>
      <c r="I75" s="158"/>
      <c r="J75" s="210"/>
      <c r="K75" s="210"/>
      <c r="L75" s="211"/>
      <c r="M75" s="211"/>
      <c r="N75" s="211"/>
      <c r="O75" s="211"/>
    </row>
    <row r="76" spans="1:15" s="54" customFormat="1">
      <c r="A76" s="194"/>
      <c r="B76" s="197"/>
      <c r="C76" s="195"/>
      <c r="D76" s="198"/>
      <c r="E76" s="156"/>
      <c r="F76" s="198"/>
      <c r="G76" s="157"/>
      <c r="H76" s="158"/>
      <c r="I76" s="158"/>
      <c r="J76" s="210"/>
      <c r="K76" s="210"/>
      <c r="L76" s="211"/>
      <c r="M76" s="211"/>
      <c r="N76" s="211"/>
      <c r="O76" s="211"/>
    </row>
    <row r="77" spans="1:15" s="54" customFormat="1">
      <c r="A77" s="194"/>
      <c r="B77" s="197"/>
      <c r="C77" s="195"/>
      <c r="D77" s="198"/>
      <c r="E77" s="156"/>
      <c r="F77" s="198"/>
      <c r="G77" s="157"/>
      <c r="H77" s="158"/>
      <c r="I77" s="158"/>
      <c r="J77" s="210"/>
      <c r="K77" s="210"/>
      <c r="L77" s="211"/>
      <c r="M77" s="211"/>
      <c r="N77" s="211"/>
      <c r="O77" s="211"/>
    </row>
    <row r="78" spans="1:15" s="54" customFormat="1">
      <c r="A78" s="194"/>
      <c r="B78" s="197"/>
      <c r="C78" s="195"/>
      <c r="D78" s="198"/>
      <c r="E78" s="156"/>
      <c r="F78" s="198"/>
      <c r="G78" s="157"/>
      <c r="H78" s="158"/>
      <c r="I78" s="158"/>
      <c r="J78" s="210"/>
      <c r="K78" s="210"/>
      <c r="L78" s="211"/>
      <c r="M78" s="211"/>
      <c r="N78" s="211"/>
      <c r="O78" s="211"/>
    </row>
    <row r="79" spans="1:15" s="54" customFormat="1">
      <c r="A79" s="194"/>
      <c r="B79" s="197"/>
      <c r="C79" s="195"/>
      <c r="D79" s="198"/>
      <c r="E79" s="156"/>
      <c r="F79" s="198"/>
      <c r="G79" s="157"/>
      <c r="H79" s="158"/>
      <c r="I79" s="158"/>
      <c r="J79" s="210"/>
      <c r="K79" s="210"/>
      <c r="L79" s="211"/>
      <c r="M79" s="211"/>
      <c r="N79" s="211"/>
      <c r="O79" s="211"/>
    </row>
    <row r="80" spans="1:15" s="54" customFormat="1">
      <c r="A80" s="194"/>
      <c r="B80" s="197"/>
      <c r="C80" s="195"/>
      <c r="D80" s="198"/>
      <c r="E80" s="156"/>
      <c r="F80" s="198"/>
      <c r="G80" s="157"/>
      <c r="H80" s="158"/>
      <c r="I80" s="158"/>
      <c r="J80" s="210"/>
      <c r="K80" s="210"/>
      <c r="L80" s="211"/>
      <c r="M80" s="211"/>
      <c r="N80" s="211"/>
      <c r="O80" s="211"/>
    </row>
    <row r="81" spans="1:15" s="54" customFormat="1">
      <c r="A81" s="194"/>
      <c r="B81" s="197"/>
      <c r="C81" s="195"/>
      <c r="D81" s="198"/>
      <c r="E81" s="156"/>
      <c r="F81" s="198"/>
      <c r="G81" s="157"/>
      <c r="H81" s="158"/>
      <c r="I81" s="158"/>
      <c r="J81" s="210"/>
      <c r="K81" s="210"/>
      <c r="L81" s="211"/>
      <c r="M81" s="211"/>
      <c r="N81" s="211"/>
      <c r="O81" s="211"/>
    </row>
    <row r="82" spans="1:15" s="54" customFormat="1">
      <c r="A82" s="194"/>
      <c r="B82" s="197"/>
      <c r="C82" s="195"/>
      <c r="D82" s="198"/>
      <c r="E82" s="156"/>
      <c r="F82" s="198"/>
      <c r="G82" s="157"/>
      <c r="H82" s="158"/>
      <c r="I82" s="158"/>
      <c r="J82" s="210"/>
      <c r="K82" s="210"/>
      <c r="L82" s="211"/>
      <c r="M82" s="211"/>
      <c r="N82" s="211"/>
      <c r="O82" s="211"/>
    </row>
    <row r="83" spans="1:15" s="54" customFormat="1">
      <c r="A83" s="194"/>
      <c r="B83" s="197"/>
      <c r="C83" s="195"/>
      <c r="D83" s="198"/>
      <c r="E83" s="156"/>
      <c r="F83" s="198"/>
      <c r="G83" s="157"/>
      <c r="H83" s="158"/>
      <c r="I83" s="158"/>
      <c r="J83" s="210"/>
      <c r="K83" s="210"/>
      <c r="L83" s="211"/>
      <c r="M83" s="211"/>
      <c r="N83" s="211"/>
      <c r="O83" s="211"/>
    </row>
    <row r="84" spans="1:15" s="54" customFormat="1">
      <c r="A84" s="194"/>
      <c r="B84" s="197"/>
      <c r="C84" s="195"/>
      <c r="D84" s="198"/>
      <c r="E84" s="156"/>
      <c r="F84" s="198"/>
      <c r="G84" s="157"/>
      <c r="H84" s="158"/>
      <c r="I84" s="158"/>
      <c r="J84" s="210"/>
      <c r="K84" s="210"/>
      <c r="L84" s="211"/>
      <c r="M84" s="211"/>
      <c r="N84" s="211"/>
      <c r="O84" s="211"/>
    </row>
    <row r="85" spans="1:15" s="54" customFormat="1">
      <c r="A85" s="194"/>
      <c r="B85" s="197"/>
      <c r="C85" s="195"/>
      <c r="D85" s="198"/>
      <c r="E85" s="156"/>
      <c r="F85" s="198"/>
      <c r="G85" s="157"/>
      <c r="H85" s="158"/>
      <c r="I85" s="158"/>
      <c r="J85" s="210"/>
      <c r="K85" s="210"/>
      <c r="L85" s="211"/>
      <c r="M85" s="211"/>
      <c r="N85" s="211"/>
      <c r="O85" s="211"/>
    </row>
    <row r="86" spans="1:15" s="54" customFormat="1">
      <c r="A86" s="194"/>
      <c r="B86" s="197"/>
      <c r="C86" s="195"/>
      <c r="D86" s="198"/>
      <c r="E86" s="156"/>
      <c r="F86" s="198"/>
      <c r="G86" s="157"/>
      <c r="H86" s="158"/>
      <c r="I86" s="158"/>
      <c r="J86" s="210"/>
      <c r="K86" s="210"/>
      <c r="L86" s="211"/>
      <c r="M86" s="211"/>
      <c r="N86" s="211"/>
      <c r="O86" s="211"/>
    </row>
    <row r="87" spans="1:15" s="54" customFormat="1">
      <c r="A87" s="194"/>
      <c r="B87" s="197"/>
      <c r="C87" s="195"/>
      <c r="D87" s="198"/>
      <c r="E87" s="156"/>
      <c r="F87" s="198"/>
      <c r="G87" s="157"/>
      <c r="H87" s="158"/>
      <c r="I87" s="158"/>
      <c r="J87" s="210"/>
      <c r="K87" s="210"/>
      <c r="L87" s="211"/>
      <c r="M87" s="211"/>
      <c r="N87" s="211"/>
      <c r="O87" s="211"/>
    </row>
    <row r="88" spans="1:15" s="54" customFormat="1">
      <c r="A88" s="194"/>
      <c r="B88" s="197"/>
      <c r="C88" s="195"/>
      <c r="D88" s="198"/>
      <c r="E88" s="156"/>
      <c r="F88" s="198"/>
      <c r="G88" s="157"/>
      <c r="H88" s="158"/>
      <c r="I88" s="158"/>
      <c r="J88" s="210"/>
      <c r="K88" s="210"/>
      <c r="L88" s="211"/>
      <c r="M88" s="211"/>
      <c r="N88" s="211"/>
      <c r="O88" s="211"/>
    </row>
    <row r="89" spans="1:15" s="54" customFormat="1">
      <c r="A89" s="194"/>
      <c r="B89" s="197"/>
      <c r="C89" s="195"/>
      <c r="D89" s="198"/>
      <c r="E89" s="156"/>
      <c r="F89" s="198"/>
      <c r="G89" s="157"/>
      <c r="H89" s="158"/>
      <c r="I89" s="158"/>
      <c r="J89" s="210"/>
      <c r="K89" s="210"/>
      <c r="L89" s="211"/>
      <c r="M89" s="211"/>
      <c r="N89" s="211"/>
      <c r="O89" s="211"/>
    </row>
    <row r="90" spans="1:15" s="54" customFormat="1">
      <c r="A90" s="194"/>
      <c r="B90" s="197"/>
      <c r="C90" s="195"/>
      <c r="D90" s="198"/>
      <c r="E90" s="156"/>
      <c r="F90" s="198"/>
      <c r="G90" s="157"/>
      <c r="H90" s="158"/>
      <c r="I90" s="158"/>
      <c r="J90" s="210"/>
      <c r="K90" s="210"/>
      <c r="L90" s="211"/>
      <c r="M90" s="211"/>
      <c r="N90" s="211"/>
      <c r="O90" s="211"/>
    </row>
    <row r="91" spans="1:15" s="54" customFormat="1">
      <c r="A91" s="194"/>
      <c r="B91" s="197"/>
      <c r="C91" s="195"/>
      <c r="D91" s="198"/>
      <c r="E91" s="156"/>
      <c r="F91" s="198"/>
      <c r="G91" s="157"/>
      <c r="H91" s="158"/>
      <c r="I91" s="158"/>
      <c r="J91" s="210"/>
      <c r="K91" s="210"/>
      <c r="L91" s="211"/>
      <c r="M91" s="211"/>
      <c r="N91" s="211"/>
      <c r="O91" s="211"/>
    </row>
    <row r="92" spans="1:15" s="54" customFormat="1">
      <c r="A92" s="194"/>
      <c r="B92" s="197"/>
      <c r="C92" s="195"/>
      <c r="D92" s="198"/>
      <c r="E92" s="156"/>
      <c r="F92" s="198"/>
      <c r="G92" s="157"/>
      <c r="H92" s="158"/>
      <c r="I92" s="158"/>
      <c r="J92" s="210"/>
      <c r="K92" s="210"/>
      <c r="L92" s="211"/>
      <c r="M92" s="211"/>
      <c r="N92" s="211"/>
      <c r="O92" s="211"/>
    </row>
    <row r="93" spans="1:15" s="54" customFormat="1">
      <c r="A93" s="194"/>
      <c r="B93" s="197"/>
      <c r="C93" s="195"/>
      <c r="D93" s="198"/>
      <c r="E93" s="156"/>
      <c r="F93" s="198"/>
      <c r="G93" s="157"/>
      <c r="H93" s="158"/>
      <c r="I93" s="158"/>
      <c r="J93" s="210"/>
      <c r="K93" s="210"/>
      <c r="L93" s="211"/>
      <c r="M93" s="211"/>
      <c r="N93" s="211"/>
      <c r="O93" s="211"/>
    </row>
    <row r="94" spans="1:15" s="54" customFormat="1">
      <c r="A94" s="194"/>
      <c r="B94" s="197"/>
      <c r="C94" s="195"/>
      <c r="D94" s="198"/>
      <c r="E94" s="156"/>
      <c r="F94" s="198"/>
      <c r="G94" s="157"/>
      <c r="H94" s="158"/>
      <c r="I94" s="158"/>
      <c r="J94" s="210"/>
      <c r="K94" s="210"/>
      <c r="L94" s="211"/>
      <c r="M94" s="211"/>
      <c r="N94" s="211"/>
      <c r="O94" s="211"/>
    </row>
    <row r="95" spans="1:15" s="54" customFormat="1">
      <c r="A95" s="194"/>
      <c r="B95" s="197"/>
      <c r="C95" s="195"/>
      <c r="D95" s="198"/>
      <c r="E95" s="156"/>
      <c r="F95" s="198"/>
      <c r="G95" s="157"/>
      <c r="H95" s="158"/>
      <c r="I95" s="158"/>
      <c r="J95" s="210"/>
      <c r="K95" s="210"/>
      <c r="L95" s="211"/>
      <c r="M95" s="211"/>
      <c r="N95" s="211"/>
      <c r="O95" s="211"/>
    </row>
    <row r="96" spans="1:15" s="54" customFormat="1">
      <c r="A96" s="194"/>
      <c r="B96" s="197"/>
      <c r="C96" s="195"/>
      <c r="D96" s="198"/>
      <c r="E96" s="156"/>
      <c r="F96" s="198"/>
      <c r="G96" s="157"/>
      <c r="H96" s="158"/>
      <c r="I96" s="158"/>
      <c r="J96" s="210"/>
      <c r="K96" s="210"/>
      <c r="L96" s="211"/>
      <c r="M96" s="211"/>
      <c r="N96" s="211"/>
      <c r="O96" s="211"/>
    </row>
    <row r="97" spans="1:15" s="54" customFormat="1">
      <c r="A97" s="194"/>
      <c r="B97" s="197"/>
      <c r="C97" s="195"/>
      <c r="D97" s="198"/>
      <c r="E97" s="156"/>
      <c r="F97" s="198"/>
      <c r="G97" s="157"/>
      <c r="H97" s="158"/>
      <c r="I97" s="158"/>
      <c r="J97" s="210"/>
      <c r="K97" s="210"/>
      <c r="L97" s="211"/>
      <c r="M97" s="211"/>
      <c r="N97" s="211"/>
      <c r="O97" s="211"/>
    </row>
    <row r="98" spans="1:15" s="54" customFormat="1">
      <c r="A98" s="194"/>
      <c r="B98" s="197"/>
      <c r="C98" s="195"/>
      <c r="D98" s="198"/>
      <c r="E98" s="156"/>
      <c r="F98" s="198"/>
      <c r="G98" s="157"/>
      <c r="H98" s="158"/>
      <c r="I98" s="158"/>
      <c r="J98" s="210"/>
      <c r="K98" s="210"/>
      <c r="L98" s="211"/>
      <c r="M98" s="211"/>
      <c r="N98" s="211"/>
      <c r="O98" s="211"/>
    </row>
    <row r="99" spans="1:15" s="54" customFormat="1">
      <c r="A99" s="194"/>
      <c r="B99" s="197"/>
      <c r="C99" s="195"/>
      <c r="D99" s="198"/>
      <c r="E99" s="156"/>
      <c r="F99" s="198"/>
      <c r="G99" s="157"/>
      <c r="H99" s="158"/>
      <c r="I99" s="158"/>
      <c r="J99" s="210"/>
      <c r="K99" s="210"/>
      <c r="L99" s="211"/>
      <c r="M99" s="211"/>
      <c r="N99" s="211"/>
      <c r="O99" s="211"/>
    </row>
    <row r="100" spans="1:15" s="54" customFormat="1">
      <c r="A100" s="194"/>
      <c r="B100" s="197"/>
      <c r="C100" s="195"/>
      <c r="D100" s="198"/>
      <c r="E100" s="156"/>
      <c r="F100" s="198"/>
      <c r="G100" s="157"/>
      <c r="H100" s="158"/>
      <c r="I100" s="158"/>
      <c r="J100" s="210"/>
      <c r="K100" s="210"/>
      <c r="L100" s="211"/>
      <c r="M100" s="211"/>
      <c r="N100" s="211"/>
      <c r="O100" s="211"/>
    </row>
    <row r="101" spans="1:15" s="54" customFormat="1">
      <c r="A101" s="194"/>
      <c r="B101" s="197"/>
      <c r="C101" s="195"/>
      <c r="D101" s="198"/>
      <c r="E101" s="156"/>
      <c r="F101" s="198"/>
      <c r="G101" s="157"/>
      <c r="H101" s="158"/>
      <c r="I101" s="158"/>
      <c r="J101" s="210"/>
      <c r="K101" s="210"/>
      <c r="L101" s="211"/>
      <c r="M101" s="211"/>
      <c r="N101" s="211"/>
      <c r="O101" s="211"/>
    </row>
    <row r="102" spans="1:15" s="54" customFormat="1">
      <c r="A102" s="194"/>
      <c r="B102" s="197"/>
      <c r="C102" s="195"/>
      <c r="D102" s="198"/>
      <c r="E102" s="156"/>
      <c r="F102" s="198"/>
      <c r="G102" s="157"/>
      <c r="H102" s="158"/>
      <c r="I102" s="158"/>
      <c r="J102" s="210"/>
      <c r="K102" s="210"/>
      <c r="L102" s="211"/>
      <c r="M102" s="211"/>
      <c r="N102" s="211"/>
      <c r="O102" s="211"/>
    </row>
    <row r="103" spans="1:15" s="54" customFormat="1">
      <c r="A103" s="194"/>
      <c r="B103" s="197"/>
      <c r="C103" s="195"/>
      <c r="D103" s="198"/>
      <c r="E103" s="156"/>
      <c r="F103" s="198"/>
      <c r="G103" s="157"/>
      <c r="H103" s="158"/>
      <c r="I103" s="158"/>
      <c r="J103" s="210"/>
      <c r="K103" s="210"/>
      <c r="L103" s="211"/>
      <c r="M103" s="211"/>
      <c r="N103" s="211"/>
      <c r="O103" s="211"/>
    </row>
  </sheetData>
  <sheetProtection algorithmName="SHA-512" hashValue="HA7QRuWJuOxzN9l3KslZ4mxemiuBwxvspBUi/j9Q2+L9B2jpQZ+8Uy4tOAaaL2/C83QMmlCm34GodJf15BbDiw==" saltValue="RXPfge9P9rl4nqDHRP6T0A==" spinCount="100000" sheet="1" objects="1" scenarios="1"/>
  <pageMargins left="0.98425196850393704" right="0.39370078740157483" top="0.98425196850393704" bottom="0.59055118110236227" header="0.51181102362204722" footer="0.39370078740157483"/>
  <pageSetup paperSize="9" orientation="portrait" verticalDpi="300" r:id="rId1"/>
  <headerFooter alignWithMargins="0">
    <oddHeader>&amp;L&amp;8KD škocjan&amp;C&amp;8Tlakarska dela&amp;R&amp;8PZI , junij 2019</oddHeader>
    <oddFooter xml:space="preserve">&amp;R&amp;8&amp;A  &amp;P/&amp;N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18</vt:i4>
      </vt:variant>
    </vt:vector>
  </HeadingPairs>
  <TitlesOfParts>
    <vt:vector size="28" baseType="lpstr">
      <vt:lpstr>rekapitulacija</vt:lpstr>
      <vt:lpstr>Splošni pogoji</vt:lpstr>
      <vt:lpstr>A-Odstranjevalna dela</vt:lpstr>
      <vt:lpstr>A-Zidarska dela</vt:lpstr>
      <vt:lpstr>B-notranja vrata</vt:lpstr>
      <vt:lpstr>B-okna, senčila</vt:lpstr>
      <vt:lpstr>B-mavčnokartonska dela</vt:lpstr>
      <vt:lpstr>B-tlakarska dela</vt:lpstr>
      <vt:lpstr>B-slikopleskarska dela</vt:lpstr>
      <vt:lpstr>B-razna dela</vt:lpstr>
      <vt:lpstr>'A-Odstranjevalna dela'!Področje_tiskanja</vt:lpstr>
      <vt:lpstr>'A-Zidarska dela'!Področje_tiskanja</vt:lpstr>
      <vt:lpstr>'B-mavčnokartonska dela'!Področje_tiskanja</vt:lpstr>
      <vt:lpstr>'B-notranja vrata'!Področje_tiskanja</vt:lpstr>
      <vt:lpstr>'B-okna, senčila'!Področje_tiskanja</vt:lpstr>
      <vt:lpstr>'B-razna dela'!Področje_tiskanja</vt:lpstr>
      <vt:lpstr>'B-slikopleskarska dela'!Področje_tiskanja</vt:lpstr>
      <vt:lpstr>'B-tlakarska dela'!Področje_tiskanja</vt:lpstr>
      <vt:lpstr>'Splošni pogoji'!Področje_tiskanja</vt:lpstr>
      <vt:lpstr>'A-Odstranjevalna dela'!Tiskanje_naslovov</vt:lpstr>
      <vt:lpstr>'A-Zidarska dela'!Tiskanje_naslovov</vt:lpstr>
      <vt:lpstr>'B-mavčnokartonska dela'!Tiskanje_naslovov</vt:lpstr>
      <vt:lpstr>'B-notranja vrata'!Tiskanje_naslovov</vt:lpstr>
      <vt:lpstr>'B-okna, senčila'!Tiskanje_naslovov</vt:lpstr>
      <vt:lpstr>'B-razna dela'!Tiskanje_naslovov</vt:lpstr>
      <vt:lpstr>'B-slikopleskarska dela'!Tiskanje_naslovov</vt:lpstr>
      <vt:lpstr>'B-tlakarska dela'!Tiskanje_naslovov</vt:lpstr>
      <vt:lpstr>rekapitulacija!Tiskanje_naslovov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Urban Veternik</dc:creator>
  <cp:lastModifiedBy>Urban Veternik</cp:lastModifiedBy>
  <cp:lastPrinted>2019-07-01T18:08:42Z</cp:lastPrinted>
  <dcterms:created xsi:type="dcterms:W3CDTF">2006-06-20T12:52:51Z</dcterms:created>
  <dcterms:modified xsi:type="dcterms:W3CDTF">2026-06-23T10:04:00Z</dcterms:modified>
</cp:coreProperties>
</file>